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2.00 EXPEDIENTE TECNICO MOVILIARIO IE. 1762\0.1 DOCUMENTOS\"/>
    </mc:Choice>
  </mc:AlternateContent>
  <bookViews>
    <workbookView xWindow="-120" yWindow="-120" windowWidth="21840" windowHeight="13140"/>
  </bookViews>
  <sheets>
    <sheet name="Hoja1" sheetId="1" r:id="rId1"/>
  </sheets>
  <definedNames>
    <definedName name="_xlnm.Print_Area" localSheetId="0">Hoja1!$A$1:$H$226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76" i="1" l="1"/>
  <c r="F171" i="1"/>
  <c r="F170" i="1"/>
  <c r="H119" i="1" l="1"/>
  <c r="H129" i="1"/>
  <c r="H120" i="1"/>
  <c r="H121" i="1"/>
  <c r="H122" i="1"/>
  <c r="H123" i="1"/>
  <c r="H124" i="1"/>
  <c r="H125" i="1"/>
  <c r="H126" i="1"/>
  <c r="H127" i="1"/>
  <c r="H128" i="1"/>
  <c r="H130" i="1"/>
  <c r="H131" i="1"/>
  <c r="H132" i="1"/>
  <c r="H133" i="1"/>
  <c r="H134" i="1"/>
  <c r="H135" i="1"/>
  <c r="H136" i="1"/>
  <c r="D226" i="1" l="1"/>
  <c r="E203" i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/>
  <c r="F159" i="1"/>
  <c r="G159" i="1" s="1"/>
  <c r="F160" i="1"/>
  <c r="G160" i="1" s="1"/>
  <c r="F161" i="1"/>
  <c r="G161" i="1" s="1"/>
  <c r="D162" i="1"/>
  <c r="G132" i="1"/>
  <c r="G130" i="1"/>
  <c r="G135" i="1"/>
  <c r="G134" i="1"/>
  <c r="G94" i="1"/>
  <c r="G95" i="1"/>
  <c r="G96" i="1"/>
  <c r="G97" i="1"/>
  <c r="G99" i="1"/>
  <c r="G100" i="1"/>
  <c r="G101" i="1"/>
  <c r="G102" i="1"/>
  <c r="G103" i="1"/>
  <c r="G106" i="1"/>
  <c r="G108" i="1"/>
  <c r="G109" i="1"/>
  <c r="G110" i="1"/>
  <c r="G93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3" i="1"/>
  <c r="F24" i="1"/>
  <c r="F25" i="1"/>
  <c r="F26" i="1"/>
  <c r="F27" i="1"/>
  <c r="F6" i="1"/>
  <c r="F162" i="1" l="1"/>
  <c r="G162" i="1"/>
  <c r="F28" i="1"/>
  <c r="G120" i="1"/>
  <c r="G121" i="1"/>
  <c r="G122" i="1"/>
  <c r="G123" i="1"/>
  <c r="G124" i="1"/>
  <c r="G125" i="1"/>
  <c r="G126" i="1"/>
  <c r="G127" i="1"/>
  <c r="G128" i="1"/>
  <c r="G129" i="1"/>
  <c r="G131" i="1"/>
  <c r="G133" i="1"/>
  <c r="G136" i="1"/>
  <c r="G119" i="1"/>
  <c r="E137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62" i="1"/>
  <c r="F37" i="1"/>
  <c r="F38" i="1"/>
  <c r="F39" i="1"/>
  <c r="F40" i="1"/>
  <c r="F36" i="1"/>
  <c r="H137" i="1" l="1"/>
  <c r="F167" i="1" s="1"/>
  <c r="F54" i="1"/>
  <c r="F168" i="1"/>
  <c r="G137" i="1"/>
  <c r="G84" i="1"/>
  <c r="G111" i="1"/>
  <c r="F169" i="1" l="1"/>
  <c r="F173" i="1" l="1"/>
  <c r="F174" i="1" s="1"/>
</calcChain>
</file>

<file path=xl/sharedStrings.xml><?xml version="1.0" encoding="utf-8"?>
<sst xmlns="http://schemas.openxmlformats.org/spreadsheetml/2006/main" count="370" uniqueCount="130">
  <si>
    <t>METAS FISICAS - COMPONENTE MOBILIARIO</t>
  </si>
  <si>
    <t xml:space="preserve">NIVEL INICIAL  </t>
  </si>
  <si>
    <t>CODIGO</t>
  </si>
  <si>
    <t>DESCRIPCION DE MOBILIARIO</t>
  </si>
  <si>
    <t>CANT. DE MOB. X  AMBIENTE</t>
  </si>
  <si>
    <t>CANT. DE AMBIENTES</t>
  </si>
  <si>
    <t>CANT. TOTAL</t>
  </si>
  <si>
    <t>NIVEL INICIAL</t>
  </si>
  <si>
    <t>AULAS</t>
  </si>
  <si>
    <t>MP-I</t>
  </si>
  <si>
    <t>MESA METAL POLIPROPILENO INICIAL</t>
  </si>
  <si>
    <t>S-I</t>
  </si>
  <si>
    <t>SILLA METAL POLIPROPILENO INICIAL</t>
  </si>
  <si>
    <t>MPDB</t>
  </si>
  <si>
    <t>MESA METAL POLIPROPILENO DOCENTE</t>
  </si>
  <si>
    <t>SPP-3</t>
  </si>
  <si>
    <t>SILLA METAL POLIPROPILENO DOCENTE</t>
  </si>
  <si>
    <t>ARM-2</t>
  </si>
  <si>
    <t>ARMARIO DE DOS PUERTAS (H: 1.05) INICIAL</t>
  </si>
  <si>
    <t>EXH-1</t>
  </si>
  <si>
    <t>EXHIBIDOR DE LIBROS - NIVEL INICIAL</t>
  </si>
  <si>
    <t>CL-1</t>
  </si>
  <si>
    <t>CASILLEROS INDIVIDUALES (09) (NIVEL INICIAL)</t>
  </si>
  <si>
    <t xml:space="preserve">EST-2 </t>
  </si>
  <si>
    <t>ESTANTE PARA UTILES ESCOLARES (09 DIVISIONES) INICIAL</t>
  </si>
  <si>
    <t>SUM / COMPUTO</t>
  </si>
  <si>
    <t>CR-1</t>
  </si>
  <si>
    <t>CREDENZA</t>
  </si>
  <si>
    <t>SP-2</t>
  </si>
  <si>
    <t>SILLA APILABLE</t>
  </si>
  <si>
    <t xml:space="preserve">ADMINISTRATIVO </t>
  </si>
  <si>
    <t>SG-1</t>
  </si>
  <si>
    <t>SILLA GIRATORIA</t>
  </si>
  <si>
    <t>ARCH-1</t>
  </si>
  <si>
    <t>ARCHIVADOR METALICO DE 04 GAVETAS</t>
  </si>
  <si>
    <t>DIRECCION</t>
  </si>
  <si>
    <t>METAS FISICAS -UGRD - EQUIPAMIENTO</t>
  </si>
  <si>
    <t xml:space="preserve">NIVEL INICIAL </t>
  </si>
  <si>
    <t>DESCRIPCION DE EQUIPAMIENTO</t>
  </si>
  <si>
    <t>TV</t>
  </si>
  <si>
    <t>TELEVISION</t>
  </si>
  <si>
    <t>DVD</t>
  </si>
  <si>
    <t>RK-3</t>
  </si>
  <si>
    <t>RACK PARA LA TV</t>
  </si>
  <si>
    <t>RK-2</t>
  </si>
  <si>
    <t>RACK PARA EL DVD</t>
  </si>
  <si>
    <t>EQS-1</t>
  </si>
  <si>
    <t>EQUIPO DE SONIDO</t>
  </si>
  <si>
    <t>COCINA</t>
  </si>
  <si>
    <t>MIC-1</t>
  </si>
  <si>
    <t>MICROONDAS</t>
  </si>
  <si>
    <t>REFR-1</t>
  </si>
  <si>
    <t>REFRIGERADORA</t>
  </si>
  <si>
    <t>COC-1</t>
  </si>
  <si>
    <t>SUM/COMPUTO</t>
  </si>
  <si>
    <t>ADMINISTRATIVO</t>
  </si>
  <si>
    <t>PC-1</t>
  </si>
  <si>
    <t>COMPUTADORA PC</t>
  </si>
  <si>
    <t>CUADRO COMPARATIVO- COMPONENTE MOBILIARIO</t>
  </si>
  <si>
    <t>CANTIDAD SEGÚN PIP</t>
  </si>
  <si>
    <t>CANT. POR ATENDER UGME</t>
  </si>
  <si>
    <t>COMPARATIVO - UGME - EQUIPAMIENTO</t>
  </si>
  <si>
    <t>NIVEL INICIAL - PRIMARIA Y SECUNDARIA</t>
  </si>
  <si>
    <t>CANTIDAD DE EQUIPOS</t>
  </si>
  <si>
    <t>CANTIDAD DE AULAS</t>
  </si>
  <si>
    <t>PRESUPUESTO DE MOBILIARIO A ATENDER - UGRD PRONIED</t>
  </si>
  <si>
    <t>COSTO UNIT. CON I.G.V.</t>
  </si>
  <si>
    <t>COSTO TOTAL INC. I.G.V.</t>
  </si>
  <si>
    <t>COSTO TOTAL SIN I.G.V.</t>
  </si>
  <si>
    <t>SILLAS - SILLONES -BANCAS</t>
  </si>
  <si>
    <t>MESAS</t>
  </si>
  <si>
    <t>ESCRITORIOS</t>
  </si>
  <si>
    <t>ESTANTES / ARMARIOS / CASILLEROS</t>
  </si>
  <si>
    <t>D-53</t>
  </si>
  <si>
    <t xml:space="preserve">EXHIBIDOR DE LIBROS </t>
  </si>
  <si>
    <t>D-33</t>
  </si>
  <si>
    <t>D-27</t>
  </si>
  <si>
    <t>D-51</t>
  </si>
  <si>
    <t>D-50</t>
  </si>
  <si>
    <t>D-49</t>
  </si>
  <si>
    <t>OTROS</t>
  </si>
  <si>
    <t>ITEM</t>
  </si>
  <si>
    <t>PRESUPUESTO DE MOBILIARIO A ATENDER - UGRD PRONIED </t>
  </si>
  <si>
    <t>DESCRIPCION DEL EQUIPAMIENTO</t>
  </si>
  <si>
    <t>EQUIPOS</t>
  </si>
  <si>
    <t>COSTO TOTAL DE MOBILIARIO Y EQUIPAMIENTO</t>
  </si>
  <si>
    <t>COSTO TOTAL MOBILIARIO (SIN IGV)</t>
  </si>
  <si>
    <t>COSTO TOTAL DE EQUIPAMIENTO (SIN IGV)</t>
  </si>
  <si>
    <t>SUB TOTAL</t>
  </si>
  <si>
    <t>IGV 18%</t>
  </si>
  <si>
    <t>COSTO TOTAL</t>
  </si>
  <si>
    <t>ARM-4</t>
  </si>
  <si>
    <t>EXH-2</t>
  </si>
  <si>
    <t>EXHIBIDOR MOVIL - NIVEL INICIAL</t>
  </si>
  <si>
    <t>SILLA APILABLES</t>
  </si>
  <si>
    <t>ARMARIO DE METAL</t>
  </si>
  <si>
    <t>CR-2</t>
  </si>
  <si>
    <t>ESC-03</t>
  </si>
  <si>
    <t>ESCRITORIO CON MESA DE REUNIONES PARA DIRECCION</t>
  </si>
  <si>
    <t>EQUIPO BLURAY</t>
  </si>
  <si>
    <t>LAP-01</t>
  </si>
  <si>
    <t>COMPUTADORA PORTALIN - LAPTOP</t>
  </si>
  <si>
    <t>PM-01</t>
  </si>
  <si>
    <t>PROYECTOR MULTIMEDIA</t>
  </si>
  <si>
    <t>PAR-01</t>
  </si>
  <si>
    <t>PARLANTES MULTIMEDIA PARA PAPTOP</t>
  </si>
  <si>
    <t>EC-01</t>
  </si>
  <si>
    <t>ECRAN</t>
  </si>
  <si>
    <t>RK-01</t>
  </si>
  <si>
    <t>RACK PARA PROYECTOR MULTIMADIA</t>
  </si>
  <si>
    <t>D-46</t>
  </si>
  <si>
    <t>D-1</t>
  </si>
  <si>
    <t>D-11</t>
  </si>
  <si>
    <t>-</t>
  </si>
  <si>
    <t>D-21</t>
  </si>
  <si>
    <t>D-12</t>
  </si>
  <si>
    <t>D-2</t>
  </si>
  <si>
    <t>D-58</t>
  </si>
  <si>
    <t>D-54</t>
  </si>
  <si>
    <t>RK-03</t>
  </si>
  <si>
    <t>RK-02</t>
  </si>
  <si>
    <t>RK-1</t>
  </si>
  <si>
    <t>RACK TV</t>
  </si>
  <si>
    <t>RACL DVD</t>
  </si>
  <si>
    <t>RACK EQUIPO MULTIMEDIA</t>
  </si>
  <si>
    <t>FACTOR SEGÚN MATRICULADOS</t>
  </si>
  <si>
    <t>GASTOS GENERALES 15%</t>
  </si>
  <si>
    <t>UTILIDADES 10%</t>
  </si>
  <si>
    <t>ESTANTE PARA UTILES ESCOLARES (09 DIVISIONES)
 INICIAL</t>
  </si>
  <si>
    <t>ESCRITORIO CON MESA DE REUNIONES PARA
 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</si>
</sst>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S/&quot;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7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FFFFFF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3" xfId="0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8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1" fillId="0" borderId="0" xfId="0" applyNumberFormat="1" applyFont="1"/>
    <xf numFmtId="164" fontId="7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1" fillId="0" borderId="0" xfId="0" applyNumberFormat="1" applyFont="1" applyBorder="1"/>
    <xf numFmtId="164" fontId="1" fillId="0" borderId="3" xfId="0" applyNumberFormat="1" applyFont="1" applyBorder="1"/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8" borderId="10" xfId="0" applyFont="1" applyFill="1" applyBorder="1" applyAlignment="1">
      <alignment vertical="center"/>
    </xf>
    <xf numFmtId="0" fontId="4" fillId="8" borderId="11" xfId="0" applyFont="1" applyFill="1" applyBorder="1" applyAlignment="1">
      <alignment vertical="center"/>
    </xf>
    <xf numFmtId="0" fontId="4" fillId="8" borderId="11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/>
    </xf>
    <xf numFmtId="0" fontId="4" fillId="8" borderId="3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6"/>
  <sheetViews>
    <sheetView showGridLines="0" tabSelected="1" view="pageBreakPreview" zoomScale="82" zoomScaleNormal="85" zoomScaleSheetLayoutView="82" workbookViewId="0">
      <selection activeCell="H124" sqref="H124"/>
    </sheetView>
  </sheetViews>
  <sheetFormatPr baseColWidth="10" defaultRowHeight="15" x14ac:dyDescent="0.25"/>
  <cols>
    <col min="1" max="1" width="2.28515625" customWidth="1"/>
    <col min="2" max="2" width="9.42578125" customWidth="1"/>
    <col min="3" max="3" width="33" customWidth="1"/>
    <col min="4" max="4" width="48.7109375" customWidth="1"/>
    <col min="6" max="6" width="17.140625" customWidth="1"/>
    <col min="7" max="7" width="14.28515625" customWidth="1"/>
    <col min="8" max="8" width="13" customWidth="1"/>
    <col min="10" max="10" width="17.28515625" customWidth="1"/>
    <col min="11" max="11" width="14.5703125" customWidth="1"/>
  </cols>
  <sheetData>
    <row r="1" spans="2:6" ht="15.75" thickBot="1" x14ac:dyDescent="0.3"/>
    <row r="2" spans="2:6" ht="15.75" thickBot="1" x14ac:dyDescent="0.3">
      <c r="B2" s="94" t="s">
        <v>0</v>
      </c>
      <c r="C2" s="95"/>
      <c r="D2" s="95"/>
      <c r="E2" s="95"/>
      <c r="F2" s="96"/>
    </row>
    <row r="3" spans="2:6" ht="15.75" thickBot="1" x14ac:dyDescent="0.3">
      <c r="B3" s="97" t="s">
        <v>1</v>
      </c>
      <c r="C3" s="98"/>
      <c r="D3" s="98"/>
      <c r="E3" s="98"/>
      <c r="F3" s="99"/>
    </row>
    <row r="4" spans="2:6" ht="18.75" thickBot="1" x14ac:dyDescent="0.3">
      <c r="B4" s="51" t="s">
        <v>2</v>
      </c>
      <c r="C4" s="52" t="s">
        <v>3</v>
      </c>
      <c r="D4" s="53" t="s">
        <v>125</v>
      </c>
      <c r="E4" s="53" t="s">
        <v>5</v>
      </c>
      <c r="F4" s="53" t="s">
        <v>6</v>
      </c>
    </row>
    <row r="5" spans="2:6" ht="15.75" thickBot="1" x14ac:dyDescent="0.3">
      <c r="B5" s="91" t="s">
        <v>8</v>
      </c>
      <c r="C5" s="92"/>
      <c r="D5" s="92"/>
      <c r="E5" s="93"/>
      <c r="F5" s="5"/>
    </row>
    <row r="6" spans="2:6" ht="15.75" thickBot="1" x14ac:dyDescent="0.3">
      <c r="B6" s="2" t="s">
        <v>11</v>
      </c>
      <c r="C6" s="3" t="s">
        <v>12</v>
      </c>
      <c r="D6" s="4">
        <v>23.4</v>
      </c>
      <c r="E6" s="4">
        <v>5</v>
      </c>
      <c r="F6" s="5">
        <f>D6*E6</f>
        <v>117</v>
      </c>
    </row>
    <row r="7" spans="2:6" ht="15.75" thickBot="1" x14ac:dyDescent="0.3">
      <c r="B7" s="2" t="s">
        <v>15</v>
      </c>
      <c r="C7" s="3" t="s">
        <v>16</v>
      </c>
      <c r="D7" s="4">
        <v>1</v>
      </c>
      <c r="E7" s="4">
        <v>5</v>
      </c>
      <c r="F7" s="5">
        <f t="shared" ref="F7:F27" si="0">D7*E7</f>
        <v>5</v>
      </c>
    </row>
    <row r="8" spans="2:6" ht="15.75" thickBot="1" x14ac:dyDescent="0.3">
      <c r="B8" s="2" t="s">
        <v>9</v>
      </c>
      <c r="C8" s="3" t="s">
        <v>10</v>
      </c>
      <c r="D8" s="4">
        <v>4.8</v>
      </c>
      <c r="E8" s="4">
        <v>5</v>
      </c>
      <c r="F8" s="5">
        <f t="shared" si="0"/>
        <v>24</v>
      </c>
    </row>
    <row r="9" spans="2:6" ht="15.75" thickBot="1" x14ac:dyDescent="0.3">
      <c r="B9" s="2" t="s">
        <v>13</v>
      </c>
      <c r="C9" s="3" t="s">
        <v>14</v>
      </c>
      <c r="D9" s="4">
        <v>1</v>
      </c>
      <c r="E9" s="4">
        <v>5</v>
      </c>
      <c r="F9" s="5">
        <f t="shared" si="0"/>
        <v>5</v>
      </c>
    </row>
    <row r="10" spans="2:6" ht="15.75" thickBot="1" x14ac:dyDescent="0.3">
      <c r="B10" s="2" t="s">
        <v>17</v>
      </c>
      <c r="C10" s="3" t="s">
        <v>18</v>
      </c>
      <c r="D10" s="4">
        <v>1</v>
      </c>
      <c r="E10" s="4">
        <v>5</v>
      </c>
      <c r="F10" s="5">
        <f t="shared" si="0"/>
        <v>5</v>
      </c>
    </row>
    <row r="11" spans="2:6" ht="15.75" thickBot="1" x14ac:dyDescent="0.3">
      <c r="B11" s="2" t="s">
        <v>91</v>
      </c>
      <c r="C11" s="3" t="s">
        <v>95</v>
      </c>
      <c r="D11" s="4">
        <v>1</v>
      </c>
      <c r="E11" s="4">
        <v>5</v>
      </c>
      <c r="F11" s="5">
        <f t="shared" si="0"/>
        <v>5</v>
      </c>
    </row>
    <row r="12" spans="2:6" ht="15.75" thickBot="1" x14ac:dyDescent="0.3">
      <c r="B12" s="2" t="s">
        <v>19</v>
      </c>
      <c r="C12" s="3" t="s">
        <v>20</v>
      </c>
      <c r="D12" s="4">
        <v>1</v>
      </c>
      <c r="E12" s="4">
        <v>5</v>
      </c>
      <c r="F12" s="5">
        <f t="shared" si="0"/>
        <v>5</v>
      </c>
    </row>
    <row r="13" spans="2:6" ht="15.75" thickBot="1" x14ac:dyDescent="0.3">
      <c r="B13" s="2" t="s">
        <v>92</v>
      </c>
      <c r="C13" s="3" t="s">
        <v>93</v>
      </c>
      <c r="D13" s="4">
        <v>1</v>
      </c>
      <c r="E13" s="4">
        <v>5</v>
      </c>
      <c r="F13" s="5">
        <f t="shared" si="0"/>
        <v>5</v>
      </c>
    </row>
    <row r="14" spans="2:6" ht="34.5" thickBot="1" x14ac:dyDescent="0.3">
      <c r="B14" s="2" t="s">
        <v>23</v>
      </c>
      <c r="C14" s="1" t="s">
        <v>128</v>
      </c>
      <c r="D14" s="4">
        <v>3</v>
      </c>
      <c r="E14" s="4">
        <v>5</v>
      </c>
      <c r="F14" s="5">
        <f t="shared" si="0"/>
        <v>15</v>
      </c>
    </row>
    <row r="15" spans="2:6" ht="15.75" thickBot="1" x14ac:dyDescent="0.3">
      <c r="B15" s="2" t="s">
        <v>21</v>
      </c>
      <c r="C15" s="3" t="s">
        <v>22</v>
      </c>
      <c r="D15" s="4">
        <v>3</v>
      </c>
      <c r="E15" s="4">
        <v>5</v>
      </c>
      <c r="F15" s="5">
        <f t="shared" si="0"/>
        <v>15</v>
      </c>
    </row>
    <row r="16" spans="2:6" ht="15.75" thickBot="1" x14ac:dyDescent="0.3">
      <c r="B16" s="91" t="s">
        <v>25</v>
      </c>
      <c r="C16" s="92"/>
      <c r="D16" s="92"/>
      <c r="E16" s="93"/>
      <c r="F16" s="5"/>
    </row>
    <row r="17" spans="2:6" ht="15.75" thickBot="1" x14ac:dyDescent="0.3">
      <c r="B17" s="2" t="s">
        <v>28</v>
      </c>
      <c r="C17" s="3" t="s">
        <v>94</v>
      </c>
      <c r="D17" s="4">
        <v>25</v>
      </c>
      <c r="E17" s="4">
        <v>1</v>
      </c>
      <c r="F17" s="5">
        <f t="shared" si="0"/>
        <v>25</v>
      </c>
    </row>
    <row r="18" spans="2:6" ht="15.75" thickBot="1" x14ac:dyDescent="0.3">
      <c r="B18" s="2" t="s">
        <v>13</v>
      </c>
      <c r="C18" s="3" t="s">
        <v>14</v>
      </c>
      <c r="D18" s="4">
        <v>1</v>
      </c>
      <c r="E18" s="4">
        <v>1</v>
      </c>
      <c r="F18" s="5">
        <f t="shared" si="0"/>
        <v>1</v>
      </c>
    </row>
    <row r="19" spans="2:6" ht="15.75" thickBot="1" x14ac:dyDescent="0.3">
      <c r="B19" s="2" t="s">
        <v>15</v>
      </c>
      <c r="C19" s="3" t="s">
        <v>16</v>
      </c>
      <c r="D19" s="4">
        <v>1</v>
      </c>
      <c r="E19" s="4">
        <v>1</v>
      </c>
      <c r="F19" s="5">
        <f t="shared" si="0"/>
        <v>1</v>
      </c>
    </row>
    <row r="20" spans="2:6" ht="15.75" thickBot="1" x14ac:dyDescent="0.3">
      <c r="B20" s="2" t="s">
        <v>91</v>
      </c>
      <c r="C20" s="3" t="s">
        <v>95</v>
      </c>
      <c r="D20" s="4">
        <v>1</v>
      </c>
      <c r="E20" s="4">
        <v>5</v>
      </c>
      <c r="F20" s="5">
        <f t="shared" si="0"/>
        <v>5</v>
      </c>
    </row>
    <row r="21" spans="2:6" ht="15.75" thickBot="1" x14ac:dyDescent="0.3">
      <c r="B21" s="91" t="s">
        <v>30</v>
      </c>
      <c r="C21" s="92"/>
      <c r="D21" s="92"/>
      <c r="E21" s="93"/>
      <c r="F21" s="5"/>
    </row>
    <row r="22" spans="2:6" ht="15.75" thickBot="1" x14ac:dyDescent="0.3">
      <c r="B22" s="91" t="s">
        <v>35</v>
      </c>
      <c r="C22" s="92"/>
      <c r="D22" s="92"/>
      <c r="E22" s="93"/>
      <c r="F22" s="5"/>
    </row>
    <row r="23" spans="2:6" ht="15.75" thickBot="1" x14ac:dyDescent="0.3">
      <c r="B23" s="2" t="s">
        <v>31</v>
      </c>
      <c r="C23" s="3" t="s">
        <v>32</v>
      </c>
      <c r="D23" s="4">
        <v>1</v>
      </c>
      <c r="E23" s="4">
        <v>1</v>
      </c>
      <c r="F23" s="5">
        <f t="shared" si="0"/>
        <v>1</v>
      </c>
    </row>
    <row r="24" spans="2:6" ht="15.75" thickBot="1" x14ac:dyDescent="0.3">
      <c r="B24" s="2" t="s">
        <v>28</v>
      </c>
      <c r="C24" s="3" t="s">
        <v>29</v>
      </c>
      <c r="D24" s="4">
        <v>2</v>
      </c>
      <c r="E24" s="4">
        <v>1</v>
      </c>
      <c r="F24" s="5">
        <f t="shared" si="0"/>
        <v>2</v>
      </c>
    </row>
    <row r="25" spans="2:6" ht="15.75" thickBot="1" x14ac:dyDescent="0.3">
      <c r="B25" s="2" t="s">
        <v>33</v>
      </c>
      <c r="C25" s="3" t="s">
        <v>34</v>
      </c>
      <c r="D25" s="4">
        <v>1</v>
      </c>
      <c r="E25" s="4">
        <v>1</v>
      </c>
      <c r="F25" s="5">
        <f t="shared" si="0"/>
        <v>1</v>
      </c>
    </row>
    <row r="26" spans="2:6" ht="15.75" thickBot="1" x14ac:dyDescent="0.3">
      <c r="B26" s="2" t="s">
        <v>96</v>
      </c>
      <c r="C26" s="3" t="s">
        <v>27</v>
      </c>
      <c r="D26" s="4">
        <v>1</v>
      </c>
      <c r="E26" s="4">
        <v>1</v>
      </c>
      <c r="F26" s="5">
        <f t="shared" si="0"/>
        <v>1</v>
      </c>
    </row>
    <row r="27" spans="2:6" ht="23.25" thickBot="1" x14ac:dyDescent="0.3">
      <c r="B27" s="2" t="s">
        <v>97</v>
      </c>
      <c r="C27" s="1" t="s">
        <v>129</v>
      </c>
      <c r="D27" s="4">
        <v>1</v>
      </c>
      <c r="E27" s="4">
        <v>1</v>
      </c>
      <c r="F27" s="5">
        <f t="shared" si="0"/>
        <v>1</v>
      </c>
    </row>
    <row r="28" spans="2:6" ht="15.75" thickBot="1" x14ac:dyDescent="0.3">
      <c r="B28" s="6"/>
      <c r="C28" s="6"/>
      <c r="D28" s="6"/>
      <c r="E28" s="6"/>
      <c r="F28" s="7">
        <f>SUM(F6:F27)</f>
        <v>239</v>
      </c>
    </row>
    <row r="31" spans="2:6" ht="15.75" thickBot="1" x14ac:dyDescent="0.3"/>
    <row r="32" spans="2:6" ht="15.75" thickBot="1" x14ac:dyDescent="0.3">
      <c r="B32" s="105" t="s">
        <v>36</v>
      </c>
      <c r="C32" s="106"/>
      <c r="D32" s="106"/>
      <c r="E32" s="106"/>
      <c r="F32" s="107"/>
    </row>
    <row r="33" spans="2:6" ht="15.75" thickBot="1" x14ac:dyDescent="0.3">
      <c r="B33" s="97" t="s">
        <v>37</v>
      </c>
      <c r="C33" s="98"/>
      <c r="D33" s="98"/>
      <c r="E33" s="98"/>
      <c r="F33" s="108"/>
    </row>
    <row r="34" spans="2:6" ht="23.25" thickBot="1" x14ac:dyDescent="0.3">
      <c r="B34" s="54" t="s">
        <v>2</v>
      </c>
      <c r="C34" s="55" t="s">
        <v>38</v>
      </c>
      <c r="D34" s="56" t="s">
        <v>4</v>
      </c>
      <c r="E34" s="56" t="s">
        <v>5</v>
      </c>
      <c r="F34" s="56" t="s">
        <v>6</v>
      </c>
    </row>
    <row r="35" spans="2:6" ht="15.75" thickBot="1" x14ac:dyDescent="0.3">
      <c r="B35" s="100" t="s">
        <v>8</v>
      </c>
      <c r="C35" s="101"/>
      <c r="D35" s="8"/>
      <c r="E35" s="8"/>
      <c r="F35" s="8"/>
    </row>
    <row r="36" spans="2:6" ht="15.75" thickBot="1" x14ac:dyDescent="0.3">
      <c r="B36" s="2" t="s">
        <v>39</v>
      </c>
      <c r="C36" s="3" t="s">
        <v>40</v>
      </c>
      <c r="D36" s="4">
        <v>1</v>
      </c>
      <c r="E36" s="4">
        <v>5</v>
      </c>
      <c r="F36" s="5">
        <f>D36*E36</f>
        <v>5</v>
      </c>
    </row>
    <row r="37" spans="2:6" ht="15.75" thickBot="1" x14ac:dyDescent="0.3">
      <c r="B37" s="2" t="s">
        <v>41</v>
      </c>
      <c r="C37" s="3" t="s">
        <v>99</v>
      </c>
      <c r="D37" s="4">
        <v>1</v>
      </c>
      <c r="E37" s="4">
        <v>5</v>
      </c>
      <c r="F37" s="5">
        <f t="shared" ref="F37:F40" si="1">D37*E37</f>
        <v>5</v>
      </c>
    </row>
    <row r="38" spans="2:6" ht="15.75" thickBot="1" x14ac:dyDescent="0.3">
      <c r="B38" s="2" t="s">
        <v>42</v>
      </c>
      <c r="C38" s="3" t="s">
        <v>43</v>
      </c>
      <c r="D38" s="4">
        <v>1</v>
      </c>
      <c r="E38" s="4">
        <v>5</v>
      </c>
      <c r="F38" s="5">
        <f t="shared" si="1"/>
        <v>5</v>
      </c>
    </row>
    <row r="39" spans="2:6" ht="15.75" thickBot="1" x14ac:dyDescent="0.3">
      <c r="B39" s="2" t="s">
        <v>44</v>
      </c>
      <c r="C39" s="3" t="s">
        <v>45</v>
      </c>
      <c r="D39" s="4">
        <v>1</v>
      </c>
      <c r="E39" s="4">
        <v>5</v>
      </c>
      <c r="F39" s="5">
        <f t="shared" si="1"/>
        <v>5</v>
      </c>
    </row>
    <row r="40" spans="2:6" ht="15.75" thickBot="1" x14ac:dyDescent="0.3">
      <c r="B40" s="2" t="s">
        <v>46</v>
      </c>
      <c r="C40" s="3" t="s">
        <v>47</v>
      </c>
      <c r="D40" s="4">
        <v>1</v>
      </c>
      <c r="E40" s="4">
        <v>5</v>
      </c>
      <c r="F40" s="5">
        <f t="shared" si="1"/>
        <v>5</v>
      </c>
    </row>
    <row r="41" spans="2:6" ht="15.75" thickBot="1" x14ac:dyDescent="0.3">
      <c r="B41" s="100" t="s">
        <v>54</v>
      </c>
      <c r="C41" s="101"/>
      <c r="D41" s="8"/>
      <c r="E41" s="8"/>
      <c r="F41" s="9"/>
    </row>
    <row r="42" spans="2:6" ht="15.75" thickBot="1" x14ac:dyDescent="0.3">
      <c r="B42" s="2" t="s">
        <v>100</v>
      </c>
      <c r="C42" s="3" t="s">
        <v>101</v>
      </c>
      <c r="D42" s="4">
        <v>1</v>
      </c>
      <c r="E42" s="4">
        <v>1</v>
      </c>
      <c r="F42" s="5">
        <v>1</v>
      </c>
    </row>
    <row r="43" spans="2:6" ht="15.75" thickBot="1" x14ac:dyDescent="0.3">
      <c r="B43" s="2" t="s">
        <v>102</v>
      </c>
      <c r="C43" s="3" t="s">
        <v>103</v>
      </c>
      <c r="D43" s="4">
        <v>1</v>
      </c>
      <c r="E43" s="4">
        <v>1</v>
      </c>
      <c r="F43" s="5">
        <v>1</v>
      </c>
    </row>
    <row r="44" spans="2:6" ht="15.75" thickBot="1" x14ac:dyDescent="0.3">
      <c r="B44" s="2" t="s">
        <v>104</v>
      </c>
      <c r="C44" s="3" t="s">
        <v>105</v>
      </c>
      <c r="D44" s="4">
        <v>1</v>
      </c>
      <c r="E44" s="4">
        <v>1</v>
      </c>
      <c r="F44" s="5">
        <v>1</v>
      </c>
    </row>
    <row r="45" spans="2:6" ht="15.75" thickBot="1" x14ac:dyDescent="0.3">
      <c r="B45" s="2" t="s">
        <v>106</v>
      </c>
      <c r="C45" s="3" t="s">
        <v>107</v>
      </c>
      <c r="D45" s="4">
        <v>1</v>
      </c>
      <c r="E45" s="4">
        <v>1</v>
      </c>
      <c r="F45" s="5">
        <v>1</v>
      </c>
    </row>
    <row r="46" spans="2:6" ht="15.75" thickBot="1" x14ac:dyDescent="0.3">
      <c r="B46" s="2" t="s">
        <v>108</v>
      </c>
      <c r="C46" s="3" t="s">
        <v>109</v>
      </c>
      <c r="D46" s="4">
        <v>1</v>
      </c>
      <c r="E46" s="4">
        <v>1</v>
      </c>
      <c r="F46" s="5">
        <v>1</v>
      </c>
    </row>
    <row r="47" spans="2:6" ht="15.75" thickBot="1" x14ac:dyDescent="0.3">
      <c r="B47" s="100" t="s">
        <v>55</v>
      </c>
      <c r="C47" s="102"/>
      <c r="D47" s="9"/>
      <c r="E47" s="9"/>
      <c r="F47" s="9"/>
    </row>
    <row r="48" spans="2:6" ht="15.75" thickBot="1" x14ac:dyDescent="0.3">
      <c r="B48" s="103" t="s">
        <v>35</v>
      </c>
      <c r="C48" s="104"/>
      <c r="D48" s="4"/>
      <c r="E48" s="4"/>
      <c r="F48" s="4"/>
    </row>
    <row r="49" spans="2:7" ht="15.75" thickBot="1" x14ac:dyDescent="0.3">
      <c r="B49" s="2" t="s">
        <v>56</v>
      </c>
      <c r="C49" s="3" t="s">
        <v>57</v>
      </c>
      <c r="D49" s="4">
        <v>1</v>
      </c>
      <c r="E49" s="4">
        <v>1</v>
      </c>
      <c r="F49" s="5">
        <v>1</v>
      </c>
    </row>
    <row r="50" spans="2:7" ht="15.75" thickBot="1" x14ac:dyDescent="0.3">
      <c r="B50" s="100" t="s">
        <v>48</v>
      </c>
      <c r="C50" s="101"/>
      <c r="D50" s="9"/>
      <c r="E50" s="9"/>
      <c r="F50" s="9"/>
    </row>
    <row r="51" spans="2:7" ht="15.75" thickBot="1" x14ac:dyDescent="0.3">
      <c r="B51" s="2" t="s">
        <v>49</v>
      </c>
      <c r="C51" s="3" t="s">
        <v>50</v>
      </c>
      <c r="D51" s="4">
        <v>1</v>
      </c>
      <c r="E51" s="4">
        <v>1</v>
      </c>
      <c r="F51" s="5">
        <v>1</v>
      </c>
    </row>
    <row r="52" spans="2:7" ht="15.75" thickBot="1" x14ac:dyDescent="0.3">
      <c r="B52" s="2" t="s">
        <v>51</v>
      </c>
      <c r="C52" s="3" t="s">
        <v>52</v>
      </c>
      <c r="D52" s="4">
        <v>1</v>
      </c>
      <c r="E52" s="4">
        <v>1</v>
      </c>
      <c r="F52" s="5">
        <v>1</v>
      </c>
    </row>
    <row r="53" spans="2:7" ht="15.75" thickBot="1" x14ac:dyDescent="0.3">
      <c r="B53" s="2" t="s">
        <v>53</v>
      </c>
      <c r="C53" s="3" t="s">
        <v>48</v>
      </c>
      <c r="D53" s="4">
        <v>1</v>
      </c>
      <c r="E53" s="4">
        <v>1</v>
      </c>
      <c r="F53" s="5">
        <v>1</v>
      </c>
    </row>
    <row r="54" spans="2:7" ht="15.75" thickBot="1" x14ac:dyDescent="0.3">
      <c r="B54" s="6"/>
      <c r="C54" s="6"/>
      <c r="D54" s="6"/>
      <c r="E54" s="6"/>
      <c r="F54" s="10">
        <f>SUM(F36:F53)</f>
        <v>34</v>
      </c>
    </row>
    <row r="57" spans="2:7" ht="15.75" thickBot="1" x14ac:dyDescent="0.3"/>
    <row r="58" spans="2:7" ht="15.75" thickBot="1" x14ac:dyDescent="0.3">
      <c r="B58" s="105" t="s">
        <v>58</v>
      </c>
      <c r="C58" s="106"/>
      <c r="D58" s="106"/>
      <c r="E58" s="106"/>
      <c r="F58" s="106"/>
      <c r="G58" s="107"/>
    </row>
    <row r="59" spans="2:7" ht="15.75" thickBot="1" x14ac:dyDescent="0.3">
      <c r="B59" s="97" t="s">
        <v>7</v>
      </c>
      <c r="C59" s="98"/>
      <c r="D59" s="98"/>
      <c r="E59" s="98"/>
      <c r="F59" s="98"/>
      <c r="G59" s="99"/>
    </row>
    <row r="60" spans="2:7" ht="18.75" thickBot="1" x14ac:dyDescent="0.3">
      <c r="B60" s="51" t="s">
        <v>2</v>
      </c>
      <c r="C60" s="52" t="s">
        <v>3</v>
      </c>
      <c r="D60" s="53" t="s">
        <v>125</v>
      </c>
      <c r="E60" s="53" t="s">
        <v>5</v>
      </c>
      <c r="F60" s="53" t="s">
        <v>59</v>
      </c>
      <c r="G60" s="53" t="s">
        <v>60</v>
      </c>
    </row>
    <row r="61" spans="2:7" ht="15.75" thickBot="1" x14ac:dyDescent="0.3">
      <c r="B61" s="91" t="s">
        <v>8</v>
      </c>
      <c r="C61" s="92"/>
      <c r="D61" s="92"/>
      <c r="E61" s="92"/>
      <c r="F61" s="93"/>
      <c r="G61" s="1"/>
    </row>
    <row r="62" spans="2:7" ht="15.75" thickBot="1" x14ac:dyDescent="0.3">
      <c r="B62" s="2" t="s">
        <v>11</v>
      </c>
      <c r="C62" s="3" t="s">
        <v>12</v>
      </c>
      <c r="D62" s="4">
        <v>23.4</v>
      </c>
      <c r="E62" s="4">
        <v>5</v>
      </c>
      <c r="F62" s="4">
        <v>0</v>
      </c>
      <c r="G62" s="5">
        <f>D62*E62</f>
        <v>117</v>
      </c>
    </row>
    <row r="63" spans="2:7" ht="15.75" thickBot="1" x14ac:dyDescent="0.3">
      <c r="B63" s="2" t="s">
        <v>15</v>
      </c>
      <c r="C63" s="3" t="s">
        <v>16</v>
      </c>
      <c r="D63" s="4">
        <v>1</v>
      </c>
      <c r="E63" s="4">
        <v>5</v>
      </c>
      <c r="F63" s="4">
        <v>0</v>
      </c>
      <c r="G63" s="5">
        <f t="shared" ref="G63:G83" si="2">D63*E63</f>
        <v>5</v>
      </c>
    </row>
    <row r="64" spans="2:7" ht="15.75" thickBot="1" x14ac:dyDescent="0.3">
      <c r="B64" s="2" t="s">
        <v>9</v>
      </c>
      <c r="C64" s="3" t="s">
        <v>10</v>
      </c>
      <c r="D64" s="4">
        <v>4.8</v>
      </c>
      <c r="E64" s="4">
        <v>5</v>
      </c>
      <c r="F64" s="4">
        <v>0</v>
      </c>
      <c r="G64" s="5">
        <f t="shared" si="2"/>
        <v>24</v>
      </c>
    </row>
    <row r="65" spans="2:7" ht="15.75" thickBot="1" x14ac:dyDescent="0.3">
      <c r="B65" s="2" t="s">
        <v>13</v>
      </c>
      <c r="C65" s="3" t="s">
        <v>14</v>
      </c>
      <c r="D65" s="4">
        <v>1</v>
      </c>
      <c r="E65" s="4">
        <v>5</v>
      </c>
      <c r="F65" s="4">
        <v>0</v>
      </c>
      <c r="G65" s="5">
        <f t="shared" si="2"/>
        <v>5</v>
      </c>
    </row>
    <row r="66" spans="2:7" ht="15.75" thickBot="1" x14ac:dyDescent="0.3">
      <c r="B66" s="2" t="s">
        <v>17</v>
      </c>
      <c r="C66" s="3" t="s">
        <v>18</v>
      </c>
      <c r="D66" s="4">
        <v>1</v>
      </c>
      <c r="E66" s="4">
        <v>5</v>
      </c>
      <c r="F66" s="4">
        <v>0</v>
      </c>
      <c r="G66" s="5">
        <f t="shared" si="2"/>
        <v>5</v>
      </c>
    </row>
    <row r="67" spans="2:7" ht="15.75" thickBot="1" x14ac:dyDescent="0.3">
      <c r="B67" s="2" t="s">
        <v>91</v>
      </c>
      <c r="C67" s="3" t="s">
        <v>95</v>
      </c>
      <c r="D67" s="4">
        <v>1</v>
      </c>
      <c r="E67" s="4">
        <v>5</v>
      </c>
      <c r="F67" s="4">
        <v>0</v>
      </c>
      <c r="G67" s="5">
        <f t="shared" si="2"/>
        <v>5</v>
      </c>
    </row>
    <row r="68" spans="2:7" ht="15.75" thickBot="1" x14ac:dyDescent="0.3">
      <c r="B68" s="2" t="s">
        <v>19</v>
      </c>
      <c r="C68" s="3" t="s">
        <v>20</v>
      </c>
      <c r="D68" s="4">
        <v>1</v>
      </c>
      <c r="E68" s="4">
        <v>5</v>
      </c>
      <c r="F68" s="4">
        <v>0</v>
      </c>
      <c r="G68" s="5">
        <f t="shared" si="2"/>
        <v>5</v>
      </c>
    </row>
    <row r="69" spans="2:7" ht="15.75" thickBot="1" x14ac:dyDescent="0.3">
      <c r="B69" s="2" t="s">
        <v>92</v>
      </c>
      <c r="C69" s="3" t="s">
        <v>93</v>
      </c>
      <c r="D69" s="4">
        <v>1</v>
      </c>
      <c r="E69" s="4">
        <v>5</v>
      </c>
      <c r="F69" s="4">
        <v>0</v>
      </c>
      <c r="G69" s="5">
        <f t="shared" si="2"/>
        <v>5</v>
      </c>
    </row>
    <row r="70" spans="2:7" ht="34.5" thickBot="1" x14ac:dyDescent="0.3">
      <c r="B70" s="2" t="s">
        <v>23</v>
      </c>
      <c r="C70" s="1" t="s">
        <v>128</v>
      </c>
      <c r="D70" s="4">
        <v>3</v>
      </c>
      <c r="E70" s="4">
        <v>5</v>
      </c>
      <c r="F70" s="4">
        <v>0</v>
      </c>
      <c r="G70" s="5">
        <f t="shared" si="2"/>
        <v>15</v>
      </c>
    </row>
    <row r="71" spans="2:7" ht="15.75" thickBot="1" x14ac:dyDescent="0.3">
      <c r="B71" s="2" t="s">
        <v>21</v>
      </c>
      <c r="C71" s="3" t="s">
        <v>22</v>
      </c>
      <c r="D71" s="4">
        <v>3</v>
      </c>
      <c r="E71" s="4">
        <v>5</v>
      </c>
      <c r="F71" s="4">
        <v>0</v>
      </c>
      <c r="G71" s="5">
        <f t="shared" si="2"/>
        <v>15</v>
      </c>
    </row>
    <row r="72" spans="2:7" ht="15.75" thickBot="1" x14ac:dyDescent="0.3">
      <c r="B72" s="91" t="s">
        <v>25</v>
      </c>
      <c r="C72" s="92"/>
      <c r="D72" s="92"/>
      <c r="E72" s="92"/>
      <c r="F72" s="93"/>
      <c r="G72" s="5">
        <f t="shared" si="2"/>
        <v>0</v>
      </c>
    </row>
    <row r="73" spans="2:7" ht="15.75" thickBot="1" x14ac:dyDescent="0.3">
      <c r="B73" s="2" t="s">
        <v>28</v>
      </c>
      <c r="C73" s="3" t="s">
        <v>94</v>
      </c>
      <c r="D73" s="4">
        <v>25</v>
      </c>
      <c r="E73" s="4">
        <v>1</v>
      </c>
      <c r="F73" s="4">
        <v>0</v>
      </c>
      <c r="G73" s="5">
        <f t="shared" si="2"/>
        <v>25</v>
      </c>
    </row>
    <row r="74" spans="2:7" ht="15.75" thickBot="1" x14ac:dyDescent="0.3">
      <c r="B74" s="2" t="s">
        <v>13</v>
      </c>
      <c r="C74" s="3" t="s">
        <v>14</v>
      </c>
      <c r="D74" s="4">
        <v>1</v>
      </c>
      <c r="E74" s="4">
        <v>1</v>
      </c>
      <c r="F74" s="4">
        <v>0</v>
      </c>
      <c r="G74" s="5">
        <f t="shared" si="2"/>
        <v>1</v>
      </c>
    </row>
    <row r="75" spans="2:7" ht="15.75" thickBot="1" x14ac:dyDescent="0.3">
      <c r="B75" s="2" t="s">
        <v>15</v>
      </c>
      <c r="C75" s="3" t="s">
        <v>16</v>
      </c>
      <c r="D75" s="4">
        <v>1</v>
      </c>
      <c r="E75" s="4">
        <v>1</v>
      </c>
      <c r="F75" s="4">
        <v>0</v>
      </c>
      <c r="G75" s="5">
        <f t="shared" si="2"/>
        <v>1</v>
      </c>
    </row>
    <row r="76" spans="2:7" ht="15.75" thickBot="1" x14ac:dyDescent="0.3">
      <c r="B76" s="2" t="s">
        <v>91</v>
      </c>
      <c r="C76" s="3" t="s">
        <v>95</v>
      </c>
      <c r="D76" s="4">
        <v>1</v>
      </c>
      <c r="E76" s="4">
        <v>5</v>
      </c>
      <c r="F76" s="4">
        <v>0</v>
      </c>
      <c r="G76" s="5">
        <f t="shared" si="2"/>
        <v>5</v>
      </c>
    </row>
    <row r="77" spans="2:7" ht="15.75" thickBot="1" x14ac:dyDescent="0.3">
      <c r="B77" s="91" t="s">
        <v>30</v>
      </c>
      <c r="C77" s="92"/>
      <c r="D77" s="92"/>
      <c r="E77" s="92"/>
      <c r="F77" s="93"/>
      <c r="G77" s="5">
        <f t="shared" si="2"/>
        <v>0</v>
      </c>
    </row>
    <row r="78" spans="2:7" ht="15.75" thickBot="1" x14ac:dyDescent="0.3">
      <c r="B78" s="91" t="s">
        <v>35</v>
      </c>
      <c r="C78" s="92"/>
      <c r="D78" s="92"/>
      <c r="E78" s="92"/>
      <c r="F78" s="93"/>
      <c r="G78" s="5">
        <f t="shared" si="2"/>
        <v>0</v>
      </c>
    </row>
    <row r="79" spans="2:7" ht="15.75" thickBot="1" x14ac:dyDescent="0.3">
      <c r="B79" s="2" t="s">
        <v>31</v>
      </c>
      <c r="C79" s="3" t="s">
        <v>32</v>
      </c>
      <c r="D79" s="4">
        <v>1</v>
      </c>
      <c r="E79" s="4">
        <v>1</v>
      </c>
      <c r="F79" s="4">
        <v>0</v>
      </c>
      <c r="G79" s="5">
        <f t="shared" si="2"/>
        <v>1</v>
      </c>
    </row>
    <row r="80" spans="2:7" ht="15.75" thickBot="1" x14ac:dyDescent="0.3">
      <c r="B80" s="2" t="s">
        <v>28</v>
      </c>
      <c r="C80" s="3" t="s">
        <v>29</v>
      </c>
      <c r="D80" s="4">
        <v>2</v>
      </c>
      <c r="E80" s="4">
        <v>1</v>
      </c>
      <c r="F80" s="4">
        <v>0</v>
      </c>
      <c r="G80" s="5">
        <f t="shared" si="2"/>
        <v>2</v>
      </c>
    </row>
    <row r="81" spans="2:7" ht="15.75" thickBot="1" x14ac:dyDescent="0.3">
      <c r="B81" s="2" t="s">
        <v>33</v>
      </c>
      <c r="C81" s="3" t="s">
        <v>34</v>
      </c>
      <c r="D81" s="4">
        <v>1</v>
      </c>
      <c r="E81" s="4">
        <v>1</v>
      </c>
      <c r="F81" s="4">
        <v>0</v>
      </c>
      <c r="G81" s="5">
        <f t="shared" si="2"/>
        <v>1</v>
      </c>
    </row>
    <row r="82" spans="2:7" ht="15.75" thickBot="1" x14ac:dyDescent="0.3">
      <c r="B82" s="2" t="s">
        <v>96</v>
      </c>
      <c r="C82" s="3" t="s">
        <v>27</v>
      </c>
      <c r="D82" s="4">
        <v>1</v>
      </c>
      <c r="E82" s="4">
        <v>1</v>
      </c>
      <c r="F82" s="4">
        <v>0</v>
      </c>
      <c r="G82" s="5">
        <f t="shared" si="2"/>
        <v>1</v>
      </c>
    </row>
    <row r="83" spans="2:7" ht="23.25" thickBot="1" x14ac:dyDescent="0.3">
      <c r="B83" s="2" t="s">
        <v>97</v>
      </c>
      <c r="C83" s="1" t="s">
        <v>129</v>
      </c>
      <c r="D83" s="4">
        <v>1</v>
      </c>
      <c r="E83" s="4">
        <v>1</v>
      </c>
      <c r="F83" s="4">
        <v>0</v>
      </c>
      <c r="G83" s="5">
        <f t="shared" si="2"/>
        <v>1</v>
      </c>
    </row>
    <row r="84" spans="2:7" ht="15.75" thickBot="1" x14ac:dyDescent="0.3">
      <c r="G84" s="11">
        <f>SUM(G62:G83)</f>
        <v>239</v>
      </c>
    </row>
    <row r="88" spans="2:7" ht="15.75" thickBot="1" x14ac:dyDescent="0.3"/>
    <row r="89" spans="2:7" ht="15.75" thickBot="1" x14ac:dyDescent="0.3">
      <c r="B89" s="105" t="s">
        <v>61</v>
      </c>
      <c r="C89" s="106"/>
      <c r="D89" s="106"/>
      <c r="E89" s="106"/>
      <c r="F89" s="106"/>
      <c r="G89" s="107"/>
    </row>
    <row r="90" spans="2:7" ht="15.75" thickBot="1" x14ac:dyDescent="0.3">
      <c r="B90" s="97" t="s">
        <v>62</v>
      </c>
      <c r="C90" s="98"/>
      <c r="D90" s="98"/>
      <c r="E90" s="98"/>
      <c r="F90" s="98"/>
      <c r="G90" s="108"/>
    </row>
    <row r="91" spans="2:7" ht="23.25" thickBot="1" x14ac:dyDescent="0.3">
      <c r="B91" s="54" t="s">
        <v>2</v>
      </c>
      <c r="C91" s="55" t="s">
        <v>3</v>
      </c>
      <c r="D91" s="57" t="s">
        <v>63</v>
      </c>
      <c r="E91" s="57" t="s">
        <v>64</v>
      </c>
      <c r="F91" s="57" t="s">
        <v>59</v>
      </c>
      <c r="G91" s="58" t="s">
        <v>60</v>
      </c>
    </row>
    <row r="92" spans="2:7" ht="15.75" thickBot="1" x14ac:dyDescent="0.3">
      <c r="B92" s="100" t="s">
        <v>8</v>
      </c>
      <c r="C92" s="129"/>
      <c r="D92" s="129"/>
      <c r="E92" s="129"/>
      <c r="F92" s="101"/>
      <c r="G92" s="5"/>
    </row>
    <row r="93" spans="2:7" ht="15.75" thickBot="1" x14ac:dyDescent="0.3">
      <c r="B93" s="2" t="s">
        <v>39</v>
      </c>
      <c r="C93" s="3" t="s">
        <v>40</v>
      </c>
      <c r="D93" s="4">
        <v>1</v>
      </c>
      <c r="E93" s="4">
        <v>5</v>
      </c>
      <c r="F93" s="12">
        <v>0</v>
      </c>
      <c r="G93" s="5">
        <f>D93*E93</f>
        <v>5</v>
      </c>
    </row>
    <row r="94" spans="2:7" ht="15.75" thickBot="1" x14ac:dyDescent="0.3">
      <c r="B94" s="2" t="s">
        <v>41</v>
      </c>
      <c r="C94" s="3" t="s">
        <v>99</v>
      </c>
      <c r="D94" s="4">
        <v>1</v>
      </c>
      <c r="E94" s="4">
        <v>5</v>
      </c>
      <c r="F94" s="12">
        <v>0</v>
      </c>
      <c r="G94" s="5">
        <f t="shared" ref="G94:G110" si="3">D94*E94</f>
        <v>5</v>
      </c>
    </row>
    <row r="95" spans="2:7" ht="15.75" thickBot="1" x14ac:dyDescent="0.3">
      <c r="B95" s="2" t="s">
        <v>42</v>
      </c>
      <c r="C95" s="3" t="s">
        <v>43</v>
      </c>
      <c r="D95" s="4">
        <v>1</v>
      </c>
      <c r="E95" s="4">
        <v>5</v>
      </c>
      <c r="F95" s="12">
        <v>0</v>
      </c>
      <c r="G95" s="5">
        <f t="shared" si="3"/>
        <v>5</v>
      </c>
    </row>
    <row r="96" spans="2:7" ht="15.75" thickBot="1" x14ac:dyDescent="0.3">
      <c r="B96" s="2" t="s">
        <v>44</v>
      </c>
      <c r="C96" s="3" t="s">
        <v>45</v>
      </c>
      <c r="D96" s="4">
        <v>1</v>
      </c>
      <c r="E96" s="4">
        <v>5</v>
      </c>
      <c r="F96" s="12">
        <v>0</v>
      </c>
      <c r="G96" s="5">
        <f t="shared" si="3"/>
        <v>5</v>
      </c>
    </row>
    <row r="97" spans="2:7" ht="15.75" thickBot="1" x14ac:dyDescent="0.3">
      <c r="B97" s="2" t="s">
        <v>46</v>
      </c>
      <c r="C97" s="3" t="s">
        <v>47</v>
      </c>
      <c r="D97" s="4">
        <v>1</v>
      </c>
      <c r="E97" s="4">
        <v>5</v>
      </c>
      <c r="F97" s="12">
        <v>0</v>
      </c>
      <c r="G97" s="5">
        <f t="shared" si="3"/>
        <v>5</v>
      </c>
    </row>
    <row r="98" spans="2:7" ht="15.75" thickBot="1" x14ac:dyDescent="0.3">
      <c r="B98" s="100" t="s">
        <v>54</v>
      </c>
      <c r="C98" s="129"/>
      <c r="D98" s="129"/>
      <c r="E98" s="129"/>
      <c r="F98" s="101"/>
      <c r="G98" s="5"/>
    </row>
    <row r="99" spans="2:7" ht="15.75" thickBot="1" x14ac:dyDescent="0.3">
      <c r="B99" s="2" t="s">
        <v>100</v>
      </c>
      <c r="C99" s="3" t="s">
        <v>101</v>
      </c>
      <c r="D99" s="4">
        <v>1</v>
      </c>
      <c r="E99" s="4">
        <v>1</v>
      </c>
      <c r="F99" s="12">
        <v>0</v>
      </c>
      <c r="G99" s="5">
        <f t="shared" si="3"/>
        <v>1</v>
      </c>
    </row>
    <row r="100" spans="2:7" ht="15.75" thickBot="1" x14ac:dyDescent="0.3">
      <c r="B100" s="2" t="s">
        <v>102</v>
      </c>
      <c r="C100" s="3" t="s">
        <v>103</v>
      </c>
      <c r="D100" s="4">
        <v>1</v>
      </c>
      <c r="E100" s="4">
        <v>1</v>
      </c>
      <c r="F100" s="12">
        <v>0</v>
      </c>
      <c r="G100" s="5">
        <f t="shared" si="3"/>
        <v>1</v>
      </c>
    </row>
    <row r="101" spans="2:7" ht="15.75" thickBot="1" x14ac:dyDescent="0.3">
      <c r="B101" s="2" t="s">
        <v>104</v>
      </c>
      <c r="C101" s="3" t="s">
        <v>105</v>
      </c>
      <c r="D101" s="4">
        <v>1</v>
      </c>
      <c r="E101" s="4">
        <v>1</v>
      </c>
      <c r="F101" s="12">
        <v>0</v>
      </c>
      <c r="G101" s="5">
        <f t="shared" si="3"/>
        <v>1</v>
      </c>
    </row>
    <row r="102" spans="2:7" ht="15.75" thickBot="1" x14ac:dyDescent="0.3">
      <c r="B102" s="2" t="s">
        <v>106</v>
      </c>
      <c r="C102" s="3" t="s">
        <v>107</v>
      </c>
      <c r="D102" s="4">
        <v>1</v>
      </c>
      <c r="E102" s="4">
        <v>1</v>
      </c>
      <c r="F102" s="12">
        <v>0</v>
      </c>
      <c r="G102" s="5">
        <f t="shared" si="3"/>
        <v>1</v>
      </c>
    </row>
    <row r="103" spans="2:7" ht="15.75" thickBot="1" x14ac:dyDescent="0.3">
      <c r="B103" s="2" t="s">
        <v>108</v>
      </c>
      <c r="C103" s="3" t="s">
        <v>109</v>
      </c>
      <c r="D103" s="4">
        <v>1</v>
      </c>
      <c r="E103" s="4">
        <v>1</v>
      </c>
      <c r="F103" s="12">
        <v>0</v>
      </c>
      <c r="G103" s="5">
        <f t="shared" si="3"/>
        <v>1</v>
      </c>
    </row>
    <row r="104" spans="2:7" ht="15.75" thickBot="1" x14ac:dyDescent="0.3">
      <c r="B104" s="100" t="s">
        <v>55</v>
      </c>
      <c r="C104" s="129"/>
      <c r="D104" s="129"/>
      <c r="E104" s="129"/>
      <c r="F104" s="101"/>
      <c r="G104" s="5"/>
    </row>
    <row r="105" spans="2:7" ht="15.75" thickBot="1" x14ac:dyDescent="0.3">
      <c r="B105" s="103" t="s">
        <v>35</v>
      </c>
      <c r="C105" s="104"/>
      <c r="D105" s="4"/>
      <c r="E105" s="4"/>
      <c r="F105" s="12"/>
      <c r="G105" s="5"/>
    </row>
    <row r="106" spans="2:7" ht="15.75" thickBot="1" x14ac:dyDescent="0.3">
      <c r="B106" s="2" t="s">
        <v>56</v>
      </c>
      <c r="C106" s="3" t="s">
        <v>57</v>
      </c>
      <c r="D106" s="4">
        <v>1</v>
      </c>
      <c r="E106" s="4">
        <v>1</v>
      </c>
      <c r="F106" s="12">
        <v>0</v>
      </c>
      <c r="G106" s="5">
        <f t="shared" si="3"/>
        <v>1</v>
      </c>
    </row>
    <row r="107" spans="2:7" ht="15.75" thickBot="1" x14ac:dyDescent="0.3">
      <c r="B107" s="100" t="s">
        <v>48</v>
      </c>
      <c r="C107" s="129"/>
      <c r="D107" s="129"/>
      <c r="E107" s="129"/>
      <c r="F107" s="101"/>
      <c r="G107" s="5"/>
    </row>
    <row r="108" spans="2:7" ht="15.75" thickBot="1" x14ac:dyDescent="0.3">
      <c r="B108" s="2" t="s">
        <v>49</v>
      </c>
      <c r="C108" s="3" t="s">
        <v>50</v>
      </c>
      <c r="D108" s="4">
        <v>1</v>
      </c>
      <c r="E108" s="4">
        <v>1</v>
      </c>
      <c r="F108" s="12">
        <v>0</v>
      </c>
      <c r="G108" s="5">
        <f t="shared" si="3"/>
        <v>1</v>
      </c>
    </row>
    <row r="109" spans="2:7" ht="15.75" thickBot="1" x14ac:dyDescent="0.3">
      <c r="B109" s="2" t="s">
        <v>51</v>
      </c>
      <c r="C109" s="3" t="s">
        <v>52</v>
      </c>
      <c r="D109" s="4">
        <v>1</v>
      </c>
      <c r="E109" s="4">
        <v>1</v>
      </c>
      <c r="F109" s="12">
        <v>0</v>
      </c>
      <c r="G109" s="5">
        <f t="shared" si="3"/>
        <v>1</v>
      </c>
    </row>
    <row r="110" spans="2:7" ht="15.75" thickBot="1" x14ac:dyDescent="0.3">
      <c r="B110" s="2" t="s">
        <v>53</v>
      </c>
      <c r="C110" s="3" t="s">
        <v>48</v>
      </c>
      <c r="D110" s="4">
        <v>1</v>
      </c>
      <c r="E110" s="4">
        <v>1</v>
      </c>
      <c r="F110" s="12">
        <v>0</v>
      </c>
      <c r="G110" s="5">
        <f t="shared" si="3"/>
        <v>1</v>
      </c>
    </row>
    <row r="111" spans="2:7" ht="15.75" thickBot="1" x14ac:dyDescent="0.3">
      <c r="B111" s="6"/>
      <c r="C111" s="6"/>
      <c r="D111" s="6"/>
      <c r="E111" s="6"/>
      <c r="F111" s="13"/>
      <c r="G111" s="10">
        <f>SUM(G93:G110)</f>
        <v>34</v>
      </c>
    </row>
    <row r="114" spans="2:9" ht="15.75" thickBot="1" x14ac:dyDescent="0.3"/>
    <row r="115" spans="2:9" ht="15.75" thickBot="1" x14ac:dyDescent="0.3">
      <c r="B115" s="126" t="s">
        <v>65</v>
      </c>
      <c r="C115" s="127"/>
      <c r="D115" s="127"/>
      <c r="E115" s="127"/>
      <c r="F115" s="127"/>
      <c r="G115" s="127"/>
      <c r="H115" s="128"/>
    </row>
    <row r="116" spans="2:9" ht="15" customHeight="1" x14ac:dyDescent="0.25">
      <c r="B116" s="119" t="s">
        <v>81</v>
      </c>
      <c r="C116" s="121" t="s">
        <v>2</v>
      </c>
      <c r="D116" s="123" t="s">
        <v>3</v>
      </c>
      <c r="E116" s="109" t="s">
        <v>6</v>
      </c>
      <c r="F116" s="109" t="s">
        <v>66</v>
      </c>
      <c r="G116" s="109" t="s">
        <v>67</v>
      </c>
      <c r="H116" s="109" t="s">
        <v>68</v>
      </c>
    </row>
    <row r="117" spans="2:9" ht="29.25" customHeight="1" thickBot="1" x14ac:dyDescent="0.3">
      <c r="B117" s="120"/>
      <c r="C117" s="122"/>
      <c r="D117" s="124"/>
      <c r="E117" s="125"/>
      <c r="F117" s="110"/>
      <c r="G117" s="110"/>
      <c r="H117" s="110"/>
    </row>
    <row r="118" spans="2:9" ht="15.75" thickBot="1" x14ac:dyDescent="0.3">
      <c r="B118" s="91" t="s">
        <v>69</v>
      </c>
      <c r="C118" s="92"/>
      <c r="D118" s="92"/>
      <c r="E118" s="93"/>
      <c r="F118" s="44"/>
      <c r="G118" s="44"/>
      <c r="H118" s="44"/>
    </row>
    <row r="119" spans="2:9" ht="15.75" thickBot="1" x14ac:dyDescent="0.3">
      <c r="B119" s="23" t="s">
        <v>116</v>
      </c>
      <c r="C119" s="18" t="s">
        <v>11</v>
      </c>
      <c r="D119" s="18" t="s">
        <v>12</v>
      </c>
      <c r="E119" s="19">
        <v>117</v>
      </c>
      <c r="F119" s="40">
        <v>205</v>
      </c>
      <c r="G119" s="44">
        <f>E119*F119</f>
        <v>23985</v>
      </c>
      <c r="H119" s="45">
        <f>ROUNDDOWN(G119/1.18,2)</f>
        <v>20326.27</v>
      </c>
      <c r="I119" s="68"/>
    </row>
    <row r="120" spans="2:9" ht="15.75" thickBot="1" x14ac:dyDescent="0.3">
      <c r="B120" s="22" t="s">
        <v>115</v>
      </c>
      <c r="C120" s="3" t="s">
        <v>15</v>
      </c>
      <c r="D120" s="3" t="s">
        <v>16</v>
      </c>
      <c r="E120" s="5">
        <v>6</v>
      </c>
      <c r="F120" s="41">
        <v>255</v>
      </c>
      <c r="G120" s="44">
        <f t="shared" ref="G120:G136" si="4">E120*F120</f>
        <v>1530</v>
      </c>
      <c r="H120" s="45">
        <f t="shared" ref="H120:H136" si="5">G120/1.18</f>
        <v>1296.6101694915255</v>
      </c>
      <c r="I120" s="68"/>
    </row>
    <row r="121" spans="2:9" ht="15.75" thickBot="1" x14ac:dyDescent="0.3">
      <c r="B121" s="22" t="s">
        <v>114</v>
      </c>
      <c r="C121" s="3" t="s">
        <v>31</v>
      </c>
      <c r="D121" s="3" t="s">
        <v>32</v>
      </c>
      <c r="E121" s="5">
        <v>1</v>
      </c>
      <c r="F121" s="41">
        <v>510</v>
      </c>
      <c r="G121" s="44">
        <f t="shared" si="4"/>
        <v>510</v>
      </c>
      <c r="H121" s="45">
        <f t="shared" si="5"/>
        <v>432.20338983050851</v>
      </c>
      <c r="I121" s="68"/>
    </row>
    <row r="122" spans="2:9" ht="15.75" thickBot="1" x14ac:dyDescent="0.3">
      <c r="B122" s="22" t="s">
        <v>113</v>
      </c>
      <c r="C122" s="3" t="s">
        <v>28</v>
      </c>
      <c r="D122" s="3" t="s">
        <v>29</v>
      </c>
      <c r="E122" s="5">
        <v>27</v>
      </c>
      <c r="F122" s="41">
        <v>165</v>
      </c>
      <c r="G122" s="44">
        <f t="shared" si="4"/>
        <v>4455</v>
      </c>
      <c r="H122" s="45">
        <f t="shared" si="5"/>
        <v>3775.4237288135596</v>
      </c>
      <c r="I122" s="68"/>
    </row>
    <row r="123" spans="2:9" ht="15.75" thickBot="1" x14ac:dyDescent="0.3">
      <c r="B123" s="91" t="s">
        <v>70</v>
      </c>
      <c r="C123" s="92"/>
      <c r="D123" s="92"/>
      <c r="E123" s="93"/>
      <c r="F123" s="42"/>
      <c r="G123" s="44">
        <f t="shared" si="4"/>
        <v>0</v>
      </c>
      <c r="H123" s="45">
        <f t="shared" si="5"/>
        <v>0</v>
      </c>
      <c r="I123" s="68"/>
    </row>
    <row r="124" spans="2:9" ht="15.75" thickBot="1" x14ac:dyDescent="0.3">
      <c r="B124" s="23" t="s">
        <v>112</v>
      </c>
      <c r="C124" s="18" t="s">
        <v>13</v>
      </c>
      <c r="D124" s="18" t="s">
        <v>14</v>
      </c>
      <c r="E124" s="19">
        <v>6</v>
      </c>
      <c r="F124" s="40">
        <v>680</v>
      </c>
      <c r="G124" s="44">
        <f t="shared" si="4"/>
        <v>4080</v>
      </c>
      <c r="H124" s="45">
        <f t="shared" si="5"/>
        <v>3457.6271186440681</v>
      </c>
      <c r="I124" s="68"/>
    </row>
    <row r="125" spans="2:9" ht="15.75" thickBot="1" x14ac:dyDescent="0.3">
      <c r="B125" s="22" t="s">
        <v>111</v>
      </c>
      <c r="C125" s="3" t="s">
        <v>9</v>
      </c>
      <c r="D125" s="3" t="s">
        <v>10</v>
      </c>
      <c r="E125" s="5">
        <v>24</v>
      </c>
      <c r="F125" s="41">
        <v>765</v>
      </c>
      <c r="G125" s="44">
        <f t="shared" si="4"/>
        <v>18360</v>
      </c>
      <c r="H125" s="45">
        <f t="shared" si="5"/>
        <v>15559.322033898306</v>
      </c>
      <c r="I125" s="68"/>
    </row>
    <row r="126" spans="2:9" ht="15.75" thickBot="1" x14ac:dyDescent="0.3">
      <c r="B126" s="91" t="s">
        <v>71</v>
      </c>
      <c r="C126" s="92"/>
      <c r="D126" s="92"/>
      <c r="E126" s="93"/>
      <c r="F126" s="43"/>
      <c r="G126" s="44">
        <f t="shared" si="4"/>
        <v>0</v>
      </c>
      <c r="H126" s="45">
        <f t="shared" si="5"/>
        <v>0</v>
      </c>
      <c r="I126" s="68"/>
    </row>
    <row r="127" spans="2:9" ht="15.75" thickBot="1" x14ac:dyDescent="0.3">
      <c r="B127" s="2" t="s">
        <v>110</v>
      </c>
      <c r="C127" s="2" t="s">
        <v>97</v>
      </c>
      <c r="D127" s="3" t="s">
        <v>98</v>
      </c>
      <c r="E127" s="5">
        <v>1</v>
      </c>
      <c r="F127" s="41">
        <v>1250</v>
      </c>
      <c r="G127" s="44">
        <f t="shared" si="4"/>
        <v>1250</v>
      </c>
      <c r="H127" s="45">
        <f t="shared" si="5"/>
        <v>1059.3220338983051</v>
      </c>
      <c r="I127" s="68"/>
    </row>
    <row r="128" spans="2:9" ht="15.75" thickBot="1" x14ac:dyDescent="0.3">
      <c r="B128" s="91" t="s">
        <v>72</v>
      </c>
      <c r="C128" s="92"/>
      <c r="D128" s="92"/>
      <c r="E128" s="93"/>
      <c r="F128" s="42"/>
      <c r="G128" s="44">
        <f t="shared" si="4"/>
        <v>0</v>
      </c>
      <c r="H128" s="45">
        <f t="shared" si="5"/>
        <v>0</v>
      </c>
      <c r="I128" s="68"/>
    </row>
    <row r="129" spans="2:9" ht="15.75" thickBot="1" x14ac:dyDescent="0.3">
      <c r="B129" s="2" t="s">
        <v>77</v>
      </c>
      <c r="C129" s="2" t="s">
        <v>17</v>
      </c>
      <c r="D129" s="3" t="s">
        <v>18</v>
      </c>
      <c r="E129" s="5">
        <v>5</v>
      </c>
      <c r="F129" s="40">
        <v>875</v>
      </c>
      <c r="G129" s="44">
        <f t="shared" si="4"/>
        <v>4375</v>
      </c>
      <c r="H129" s="45">
        <f>ROUNDDOWN(G129/1.18,2)</f>
        <v>3707.62</v>
      </c>
      <c r="I129" s="68"/>
    </row>
    <row r="130" spans="2:9" ht="15.75" thickBot="1" x14ac:dyDescent="0.3">
      <c r="B130" s="2" t="s">
        <v>117</v>
      </c>
      <c r="C130" s="2" t="s">
        <v>91</v>
      </c>
      <c r="D130" s="3" t="s">
        <v>95</v>
      </c>
      <c r="E130" s="5">
        <v>6</v>
      </c>
      <c r="F130" s="41">
        <v>1300</v>
      </c>
      <c r="G130" s="44">
        <f t="shared" si="4"/>
        <v>7800</v>
      </c>
      <c r="H130" s="45">
        <f t="shared" si="5"/>
        <v>6610.1694915254238</v>
      </c>
      <c r="I130" s="68"/>
    </row>
    <row r="131" spans="2:9" ht="15.75" thickBot="1" x14ac:dyDescent="0.3">
      <c r="B131" s="2" t="s">
        <v>73</v>
      </c>
      <c r="C131" s="3" t="s">
        <v>19</v>
      </c>
      <c r="D131" s="3" t="s">
        <v>74</v>
      </c>
      <c r="E131" s="5">
        <v>5</v>
      </c>
      <c r="F131" s="41">
        <v>1000</v>
      </c>
      <c r="G131" s="44">
        <f t="shared" si="4"/>
        <v>5000</v>
      </c>
      <c r="H131" s="45">
        <f t="shared" si="5"/>
        <v>4237.2881355932204</v>
      </c>
      <c r="I131" s="68"/>
    </row>
    <row r="132" spans="2:9" ht="15.75" thickBot="1" x14ac:dyDescent="0.3">
      <c r="B132" s="2" t="s">
        <v>118</v>
      </c>
      <c r="C132" s="2" t="s">
        <v>92</v>
      </c>
      <c r="D132" s="3" t="s">
        <v>93</v>
      </c>
      <c r="E132" s="5">
        <v>5</v>
      </c>
      <c r="F132" s="41">
        <v>660</v>
      </c>
      <c r="G132" s="44">
        <f t="shared" si="4"/>
        <v>3300</v>
      </c>
      <c r="H132" s="45">
        <f t="shared" si="5"/>
        <v>2796.6101694915255</v>
      </c>
      <c r="I132" s="68"/>
    </row>
    <row r="133" spans="2:9" ht="15.75" thickBot="1" x14ac:dyDescent="0.3">
      <c r="B133" s="2" t="s">
        <v>78</v>
      </c>
      <c r="C133" s="2" t="s">
        <v>23</v>
      </c>
      <c r="D133" s="3" t="s">
        <v>24</v>
      </c>
      <c r="E133" s="5">
        <v>15</v>
      </c>
      <c r="F133" s="41">
        <v>810</v>
      </c>
      <c r="G133" s="44">
        <f t="shared" si="4"/>
        <v>12150</v>
      </c>
      <c r="H133" s="45">
        <f t="shared" si="5"/>
        <v>10296.610169491525</v>
      </c>
      <c r="I133" s="68"/>
    </row>
    <row r="134" spans="2:9" ht="15.75" thickBot="1" x14ac:dyDescent="0.3">
      <c r="B134" s="2" t="s">
        <v>79</v>
      </c>
      <c r="C134" s="3" t="s">
        <v>21</v>
      </c>
      <c r="D134" s="3" t="s">
        <v>22</v>
      </c>
      <c r="E134" s="5">
        <v>15</v>
      </c>
      <c r="F134" s="41">
        <v>675</v>
      </c>
      <c r="G134" s="44">
        <f t="shared" ref="G134:G135" si="6">E134*F134</f>
        <v>10125</v>
      </c>
      <c r="H134" s="45">
        <f t="shared" ref="H134:H135" si="7">G134/1.18</f>
        <v>8580.5084745762724</v>
      </c>
      <c r="I134" s="68"/>
    </row>
    <row r="135" spans="2:9" ht="15.75" thickBot="1" x14ac:dyDescent="0.3">
      <c r="B135" s="2" t="s">
        <v>76</v>
      </c>
      <c r="C135" s="3" t="s">
        <v>33</v>
      </c>
      <c r="D135" s="3" t="s">
        <v>34</v>
      </c>
      <c r="E135" s="5">
        <v>1</v>
      </c>
      <c r="F135" s="41">
        <v>870</v>
      </c>
      <c r="G135" s="44">
        <f t="shared" si="6"/>
        <v>870</v>
      </c>
      <c r="H135" s="45">
        <f t="shared" si="7"/>
        <v>737.28813559322043</v>
      </c>
      <c r="I135" s="68"/>
    </row>
    <row r="136" spans="2:9" ht="15.75" thickBot="1" x14ac:dyDescent="0.3">
      <c r="B136" s="2" t="s">
        <v>75</v>
      </c>
      <c r="C136" s="3" t="s">
        <v>26</v>
      </c>
      <c r="D136" s="3" t="s">
        <v>27</v>
      </c>
      <c r="E136" s="5">
        <v>1</v>
      </c>
      <c r="F136" s="41">
        <v>1225</v>
      </c>
      <c r="G136" s="44">
        <f t="shared" si="4"/>
        <v>1225</v>
      </c>
      <c r="H136" s="45">
        <f t="shared" si="5"/>
        <v>1038.1355932203389</v>
      </c>
      <c r="I136" s="68"/>
    </row>
    <row r="137" spans="2:9" ht="15.75" thickBot="1" x14ac:dyDescent="0.3">
      <c r="B137" s="6"/>
      <c r="C137" s="6"/>
      <c r="D137" s="6"/>
      <c r="E137" s="10">
        <f>SUM(E119:E136)</f>
        <v>235</v>
      </c>
      <c r="F137" s="6"/>
      <c r="G137" s="46">
        <f>SUM(G119:G136)</f>
        <v>99015</v>
      </c>
      <c r="H137" s="47">
        <f>SUM(H119:H136)</f>
        <v>83911.008644067813</v>
      </c>
    </row>
    <row r="142" spans="2:9" x14ac:dyDescent="0.25">
      <c r="B142" s="115" t="s">
        <v>82</v>
      </c>
      <c r="C142" s="115"/>
      <c r="D142" s="115"/>
      <c r="E142" s="115"/>
      <c r="F142" s="115"/>
      <c r="G142" s="115"/>
    </row>
    <row r="143" spans="2:9" ht="15.75" customHeight="1" thickBot="1" x14ac:dyDescent="0.3">
      <c r="B143" s="116"/>
      <c r="C143" s="116"/>
      <c r="D143" s="116"/>
      <c r="E143" s="116"/>
      <c r="F143" s="116"/>
      <c r="G143" s="116"/>
    </row>
    <row r="144" spans="2:9" ht="15.75" customHeight="1" x14ac:dyDescent="0.25">
      <c r="B144" s="117" t="s">
        <v>2</v>
      </c>
      <c r="C144" s="113" t="s">
        <v>83</v>
      </c>
      <c r="D144" s="113" t="s">
        <v>6</v>
      </c>
      <c r="E144" s="111" t="s">
        <v>66</v>
      </c>
      <c r="F144" s="111" t="s">
        <v>67</v>
      </c>
      <c r="G144" s="111" t="s">
        <v>68</v>
      </c>
    </row>
    <row r="145" spans="2:8" ht="15.75" customHeight="1" thickBot="1" x14ac:dyDescent="0.3">
      <c r="B145" s="118"/>
      <c r="C145" s="114"/>
      <c r="D145" s="114"/>
      <c r="E145" s="112"/>
      <c r="F145" s="112"/>
      <c r="G145" s="112"/>
    </row>
    <row r="146" spans="2:8" ht="15.75" thickBot="1" x14ac:dyDescent="0.3">
      <c r="B146" s="91" t="s">
        <v>84</v>
      </c>
      <c r="C146" s="92"/>
      <c r="D146" s="93"/>
      <c r="E146" s="59"/>
      <c r="F146" s="59"/>
      <c r="G146" s="59"/>
    </row>
    <row r="147" spans="2:8" ht="15.75" thickBot="1" x14ac:dyDescent="0.3">
      <c r="B147" s="17" t="s">
        <v>39</v>
      </c>
      <c r="C147" s="18" t="s">
        <v>40</v>
      </c>
      <c r="D147" s="29">
        <v>5</v>
      </c>
      <c r="E147" s="48">
        <v>2800</v>
      </c>
      <c r="F147" s="48">
        <f t="shared" ref="F147:F149" si="8">D147*E147</f>
        <v>14000</v>
      </c>
      <c r="G147" s="48">
        <f t="shared" ref="G147:G149" si="9">F147/1.18</f>
        <v>11864.406779661018</v>
      </c>
      <c r="H147" s="68"/>
    </row>
    <row r="148" spans="2:8" ht="15.75" thickBot="1" x14ac:dyDescent="0.3">
      <c r="B148" s="2" t="s">
        <v>41</v>
      </c>
      <c r="C148" s="3" t="s">
        <v>99</v>
      </c>
      <c r="D148" s="4">
        <v>5</v>
      </c>
      <c r="E148" s="48">
        <v>750</v>
      </c>
      <c r="F148" s="48">
        <f t="shared" si="8"/>
        <v>3750</v>
      </c>
      <c r="G148" s="48">
        <f t="shared" si="9"/>
        <v>3177.9661016949153</v>
      </c>
    </row>
    <row r="149" spans="2:8" ht="15.75" thickBot="1" x14ac:dyDescent="0.3">
      <c r="B149" s="2" t="s">
        <v>46</v>
      </c>
      <c r="C149" s="3" t="s">
        <v>47</v>
      </c>
      <c r="D149" s="4">
        <v>5</v>
      </c>
      <c r="E149" s="48">
        <v>1700</v>
      </c>
      <c r="F149" s="48">
        <f t="shared" si="8"/>
        <v>8500</v>
      </c>
      <c r="G149" s="48">
        <f t="shared" si="9"/>
        <v>7203.3898305084749</v>
      </c>
    </row>
    <row r="150" spans="2:8" ht="15.75" thickBot="1" x14ac:dyDescent="0.3">
      <c r="B150" s="17" t="s">
        <v>119</v>
      </c>
      <c r="C150" s="18" t="s">
        <v>122</v>
      </c>
      <c r="D150" s="29">
        <v>5</v>
      </c>
      <c r="E150" s="48">
        <v>175</v>
      </c>
      <c r="F150" s="48">
        <f t="shared" ref="F150:F152" si="10">D150*E150</f>
        <v>875</v>
      </c>
      <c r="G150" s="48">
        <f t="shared" ref="G150:G152" si="11">F150/1.18</f>
        <v>741.52542372881362</v>
      </c>
    </row>
    <row r="151" spans="2:8" ht="15.75" thickBot="1" x14ac:dyDescent="0.3">
      <c r="B151" s="2" t="s">
        <v>120</v>
      </c>
      <c r="C151" s="3" t="s">
        <v>123</v>
      </c>
      <c r="D151" s="4">
        <v>5</v>
      </c>
      <c r="E151" s="48">
        <v>175</v>
      </c>
      <c r="F151" s="48">
        <f t="shared" si="10"/>
        <v>875</v>
      </c>
      <c r="G151" s="48">
        <f t="shared" si="11"/>
        <v>741.52542372881362</v>
      </c>
    </row>
    <row r="152" spans="2:8" ht="15.75" thickBot="1" x14ac:dyDescent="0.3">
      <c r="B152" s="2" t="s">
        <v>121</v>
      </c>
      <c r="C152" s="3" t="s">
        <v>124</v>
      </c>
      <c r="D152" s="4">
        <v>1</v>
      </c>
      <c r="E152" s="48">
        <v>175</v>
      </c>
      <c r="F152" s="48">
        <f t="shared" si="10"/>
        <v>175</v>
      </c>
      <c r="G152" s="48">
        <f t="shared" si="11"/>
        <v>148.30508474576271</v>
      </c>
    </row>
    <row r="153" spans="2:8" ht="15.75" thickBot="1" x14ac:dyDescent="0.3">
      <c r="B153" s="2" t="s">
        <v>100</v>
      </c>
      <c r="C153" s="3" t="s">
        <v>101</v>
      </c>
      <c r="D153" s="4">
        <v>1</v>
      </c>
      <c r="E153" s="48">
        <v>4200</v>
      </c>
      <c r="F153" s="48">
        <f t="shared" ref="F153:F154" si="12">D153*E153</f>
        <v>4200</v>
      </c>
      <c r="G153" s="48">
        <f t="shared" ref="G153:G154" si="13">F153/1.18</f>
        <v>3559.3220338983051</v>
      </c>
    </row>
    <row r="154" spans="2:8" ht="15.75" thickBot="1" x14ac:dyDescent="0.3">
      <c r="B154" s="2" t="s">
        <v>102</v>
      </c>
      <c r="C154" s="3" t="s">
        <v>103</v>
      </c>
      <c r="D154" s="4">
        <v>1</v>
      </c>
      <c r="E154" s="48">
        <v>2750</v>
      </c>
      <c r="F154" s="48">
        <f t="shared" si="12"/>
        <v>2750</v>
      </c>
      <c r="G154" s="48">
        <f t="shared" si="13"/>
        <v>2330.5084745762715</v>
      </c>
    </row>
    <row r="155" spans="2:8" ht="15.75" thickBot="1" x14ac:dyDescent="0.3">
      <c r="B155" s="2" t="s">
        <v>104</v>
      </c>
      <c r="C155" s="3" t="s">
        <v>105</v>
      </c>
      <c r="D155" s="4">
        <v>1</v>
      </c>
      <c r="E155" s="48">
        <v>450</v>
      </c>
      <c r="F155" s="48">
        <f>D155*E155</f>
        <v>450</v>
      </c>
      <c r="G155" s="48">
        <f>F155/1.18</f>
        <v>381.35593220338984</v>
      </c>
    </row>
    <row r="156" spans="2:8" ht="15.75" thickBot="1" x14ac:dyDescent="0.3">
      <c r="B156" s="2" t="s">
        <v>106</v>
      </c>
      <c r="C156" s="3" t="s">
        <v>107</v>
      </c>
      <c r="D156" s="4">
        <v>1</v>
      </c>
      <c r="E156" s="49">
        <v>350</v>
      </c>
      <c r="F156" s="48">
        <f t="shared" ref="F156:F157" si="14">D156*E156</f>
        <v>350</v>
      </c>
      <c r="G156" s="48">
        <f t="shared" ref="G156:G157" si="15">F156/1.18</f>
        <v>296.61016949152543</v>
      </c>
    </row>
    <row r="157" spans="2:8" ht="15.75" thickBot="1" x14ac:dyDescent="0.3">
      <c r="B157" s="2" t="s">
        <v>56</v>
      </c>
      <c r="C157" s="3" t="s">
        <v>57</v>
      </c>
      <c r="D157" s="4">
        <v>1</v>
      </c>
      <c r="E157" s="49">
        <v>3800</v>
      </c>
      <c r="F157" s="48">
        <f t="shared" si="14"/>
        <v>3800</v>
      </c>
      <c r="G157" s="48">
        <f t="shared" si="15"/>
        <v>3220.3389830508477</v>
      </c>
    </row>
    <row r="158" spans="2:8" ht="15.75" thickBot="1" x14ac:dyDescent="0.3">
      <c r="B158" s="91" t="s">
        <v>80</v>
      </c>
      <c r="C158" s="92"/>
      <c r="D158" s="93"/>
      <c r="E158" s="60"/>
      <c r="F158" s="60"/>
      <c r="G158" s="60"/>
    </row>
    <row r="159" spans="2:8" ht="15.75" thickBot="1" x14ac:dyDescent="0.3">
      <c r="B159" s="2" t="s">
        <v>49</v>
      </c>
      <c r="C159" s="3" t="s">
        <v>50</v>
      </c>
      <c r="D159" s="4">
        <v>1</v>
      </c>
      <c r="E159" s="48">
        <v>600</v>
      </c>
      <c r="F159" s="48">
        <f>D159*E159</f>
        <v>600</v>
      </c>
      <c r="G159" s="48">
        <f>F159/1.18</f>
        <v>508.47457627118649</v>
      </c>
    </row>
    <row r="160" spans="2:8" ht="15.75" thickBot="1" x14ac:dyDescent="0.3">
      <c r="B160" s="2" t="s">
        <v>53</v>
      </c>
      <c r="C160" s="3" t="s">
        <v>48</v>
      </c>
      <c r="D160" s="4">
        <v>1</v>
      </c>
      <c r="E160" s="49">
        <v>2250</v>
      </c>
      <c r="F160" s="48">
        <f t="shared" ref="F160:F161" si="16">D160*E160</f>
        <v>2250</v>
      </c>
      <c r="G160" s="48">
        <f t="shared" ref="G160:G161" si="17">F160/1.18</f>
        <v>1906.7796610169491</v>
      </c>
    </row>
    <row r="161" spans="2:7" ht="15.75" thickBot="1" x14ac:dyDescent="0.3">
      <c r="B161" s="2" t="s">
        <v>51</v>
      </c>
      <c r="C161" s="3" t="s">
        <v>52</v>
      </c>
      <c r="D161" s="4">
        <v>1</v>
      </c>
      <c r="E161" s="49">
        <v>2000</v>
      </c>
      <c r="F161" s="48">
        <f t="shared" si="16"/>
        <v>2000</v>
      </c>
      <c r="G161" s="48">
        <f t="shared" si="17"/>
        <v>1694.9152542372883</v>
      </c>
    </row>
    <row r="162" spans="2:7" ht="15.75" thickBot="1" x14ac:dyDescent="0.3">
      <c r="B162" s="30"/>
      <c r="C162" s="30"/>
      <c r="D162" s="10">
        <f>SUM(D147:D161)</f>
        <v>34</v>
      </c>
      <c r="E162" s="50"/>
      <c r="F162" s="33">
        <f>SUM(F147:F161)</f>
        <v>44575</v>
      </c>
      <c r="G162" s="32">
        <f>SUM(G147:G161)</f>
        <v>37775.42372881357</v>
      </c>
    </row>
    <row r="166" spans="2:7" ht="19.5" thickBot="1" x14ac:dyDescent="0.3">
      <c r="C166" s="86" t="s">
        <v>85</v>
      </c>
      <c r="D166" s="86"/>
      <c r="E166" s="86"/>
      <c r="F166" s="86"/>
    </row>
    <row r="167" spans="2:7" ht="15.75" thickBot="1" x14ac:dyDescent="0.3">
      <c r="C167" s="80" t="s">
        <v>86</v>
      </c>
      <c r="D167" s="81"/>
      <c r="E167" s="87"/>
      <c r="F167" s="36">
        <f>H137</f>
        <v>83911.008644067813</v>
      </c>
    </row>
    <row r="168" spans="2:7" ht="15.75" thickBot="1" x14ac:dyDescent="0.3">
      <c r="C168" s="88" t="s">
        <v>87</v>
      </c>
      <c r="D168" s="89"/>
      <c r="E168" s="90"/>
      <c r="F168" s="34">
        <f>G162</f>
        <v>37775.42372881357</v>
      </c>
    </row>
    <row r="169" spans="2:7" ht="15.75" thickBot="1" x14ac:dyDescent="0.3">
      <c r="C169" s="6"/>
      <c r="D169" s="6"/>
      <c r="E169" s="6"/>
      <c r="F169" s="37">
        <f>SUM(F167:F168)</f>
        <v>121686.43237288139</v>
      </c>
    </row>
    <row r="170" spans="2:7" ht="15.75" thickBot="1" x14ac:dyDescent="0.3">
      <c r="C170" s="80" t="s">
        <v>126</v>
      </c>
      <c r="D170" s="81"/>
      <c r="E170" s="82"/>
      <c r="F170" s="35">
        <f>(F169*0.15)</f>
        <v>18252.964855932209</v>
      </c>
    </row>
    <row r="171" spans="2:7" ht="15.75" thickBot="1" x14ac:dyDescent="0.3">
      <c r="C171" s="80" t="s">
        <v>127</v>
      </c>
      <c r="D171" s="81"/>
      <c r="E171" s="82"/>
      <c r="F171" s="35">
        <f>(F169*0.1)</f>
        <v>12168.643237288139</v>
      </c>
    </row>
    <row r="172" spans="2:7" ht="15.75" thickBot="1" x14ac:dyDescent="0.3">
      <c r="C172" s="6"/>
      <c r="D172" s="6"/>
      <c r="E172" s="6"/>
      <c r="F172" s="38"/>
    </row>
    <row r="173" spans="2:7" ht="15.75" thickBot="1" x14ac:dyDescent="0.3">
      <c r="C173" s="80" t="s">
        <v>88</v>
      </c>
      <c r="D173" s="81"/>
      <c r="E173" s="82"/>
      <c r="F173" s="39">
        <f>SUM(F169:F172)</f>
        <v>152108.04046610175</v>
      </c>
    </row>
    <row r="174" spans="2:7" ht="15.75" thickBot="1" x14ac:dyDescent="0.3">
      <c r="C174" s="80" t="s">
        <v>89</v>
      </c>
      <c r="D174" s="81"/>
      <c r="E174" s="82"/>
      <c r="F174" s="35">
        <f>F173*0.18</f>
        <v>27379.447283898313</v>
      </c>
    </row>
    <row r="175" spans="2:7" ht="15.75" thickBot="1" x14ac:dyDescent="0.3">
      <c r="C175" s="6"/>
      <c r="D175" s="6"/>
      <c r="E175" s="6"/>
      <c r="F175" s="6"/>
    </row>
    <row r="176" spans="2:7" ht="15.75" thickBot="1" x14ac:dyDescent="0.3">
      <c r="C176" s="83" t="s">
        <v>90</v>
      </c>
      <c r="D176" s="84"/>
      <c r="E176" s="85"/>
      <c r="F176" s="36">
        <f>ROUNDDOWN((F173+F174),2)</f>
        <v>179487.48</v>
      </c>
    </row>
    <row r="181" spans="2:7" ht="15.75" thickBot="1" x14ac:dyDescent="0.3"/>
    <row r="182" spans="2:7" ht="41.25" customHeight="1" thickBot="1" x14ac:dyDescent="0.3">
      <c r="B182" s="77" t="s">
        <v>65</v>
      </c>
      <c r="C182" s="78"/>
      <c r="D182" s="78"/>
      <c r="E182" s="79"/>
    </row>
    <row r="183" spans="2:7" ht="24" customHeight="1" thickBot="1" x14ac:dyDescent="0.3">
      <c r="B183" s="62" t="s">
        <v>81</v>
      </c>
      <c r="C183" s="63" t="s">
        <v>2</v>
      </c>
      <c r="D183" s="63" t="s">
        <v>3</v>
      </c>
      <c r="E183" s="64" t="s">
        <v>6</v>
      </c>
    </row>
    <row r="184" spans="2:7" ht="15.75" thickBot="1" x14ac:dyDescent="0.3">
      <c r="B184" s="75" t="s">
        <v>69</v>
      </c>
      <c r="C184" s="76"/>
      <c r="D184" s="76"/>
      <c r="E184" s="14"/>
    </row>
    <row r="185" spans="2:7" ht="15.75" thickBot="1" x14ac:dyDescent="0.3">
      <c r="B185" s="23" t="s">
        <v>116</v>
      </c>
      <c r="C185" s="18" t="s">
        <v>11</v>
      </c>
      <c r="D185" s="18" t="s">
        <v>12</v>
      </c>
      <c r="E185" s="19">
        <v>117</v>
      </c>
      <c r="G185" s="61"/>
    </row>
    <row r="186" spans="2:7" ht="15.75" thickBot="1" x14ac:dyDescent="0.3">
      <c r="B186" s="22" t="s">
        <v>115</v>
      </c>
      <c r="C186" s="3" t="s">
        <v>15</v>
      </c>
      <c r="D186" s="3" t="s">
        <v>16</v>
      </c>
      <c r="E186" s="5">
        <v>6</v>
      </c>
    </row>
    <row r="187" spans="2:7" ht="15.75" thickBot="1" x14ac:dyDescent="0.3">
      <c r="B187" s="22" t="s">
        <v>114</v>
      </c>
      <c r="C187" s="3" t="s">
        <v>31</v>
      </c>
      <c r="D187" s="3" t="s">
        <v>32</v>
      </c>
      <c r="E187" s="5">
        <v>1</v>
      </c>
    </row>
    <row r="188" spans="2:7" ht="15.75" thickBot="1" x14ac:dyDescent="0.3">
      <c r="B188" s="22" t="s">
        <v>113</v>
      </c>
      <c r="C188" s="3" t="s">
        <v>28</v>
      </c>
      <c r="D188" s="3" t="s">
        <v>29</v>
      </c>
      <c r="E188" s="5">
        <v>27</v>
      </c>
    </row>
    <row r="189" spans="2:7" ht="15.75" thickBot="1" x14ac:dyDescent="0.3">
      <c r="B189" s="15" t="s">
        <v>70</v>
      </c>
      <c r="C189" s="24"/>
      <c r="D189" s="24"/>
      <c r="E189" s="16"/>
    </row>
    <row r="190" spans="2:7" ht="15.75" thickBot="1" x14ac:dyDescent="0.3">
      <c r="B190" s="23" t="s">
        <v>112</v>
      </c>
      <c r="C190" s="18" t="s">
        <v>13</v>
      </c>
      <c r="D190" s="18" t="s">
        <v>14</v>
      </c>
      <c r="E190" s="19">
        <v>6</v>
      </c>
    </row>
    <row r="191" spans="2:7" ht="15.75" thickBot="1" x14ac:dyDescent="0.3">
      <c r="B191" s="22" t="s">
        <v>111</v>
      </c>
      <c r="C191" s="3" t="s">
        <v>9</v>
      </c>
      <c r="D191" s="3" t="s">
        <v>10</v>
      </c>
      <c r="E191" s="5">
        <v>24</v>
      </c>
    </row>
    <row r="192" spans="2:7" ht="15.75" thickBot="1" x14ac:dyDescent="0.3">
      <c r="B192" s="75" t="s">
        <v>71</v>
      </c>
      <c r="C192" s="76"/>
      <c r="D192" s="25"/>
      <c r="E192" s="25"/>
    </row>
    <row r="193" spans="2:5" ht="30.75" customHeight="1" thickBot="1" x14ac:dyDescent="0.3">
      <c r="B193" s="2" t="s">
        <v>110</v>
      </c>
      <c r="C193" s="2" t="s">
        <v>97</v>
      </c>
      <c r="D193" s="1" t="s">
        <v>129</v>
      </c>
      <c r="E193" s="5">
        <v>1</v>
      </c>
    </row>
    <row r="194" spans="2:5" ht="15.75" thickBot="1" x14ac:dyDescent="0.3">
      <c r="B194" s="75" t="s">
        <v>72</v>
      </c>
      <c r="C194" s="76"/>
      <c r="D194" s="76"/>
      <c r="E194" s="16"/>
    </row>
    <row r="195" spans="2:5" ht="15.75" thickBot="1" x14ac:dyDescent="0.3">
      <c r="B195" s="2" t="s">
        <v>77</v>
      </c>
      <c r="C195" s="2" t="s">
        <v>17</v>
      </c>
      <c r="D195" s="3" t="s">
        <v>18</v>
      </c>
      <c r="E195" s="20">
        <v>5</v>
      </c>
    </row>
    <row r="196" spans="2:5" ht="15.75" thickBot="1" x14ac:dyDescent="0.3">
      <c r="B196" s="2" t="s">
        <v>117</v>
      </c>
      <c r="C196" s="2" t="s">
        <v>91</v>
      </c>
      <c r="D196" s="3" t="s">
        <v>95</v>
      </c>
      <c r="E196" s="4">
        <v>6</v>
      </c>
    </row>
    <row r="197" spans="2:5" ht="15.75" thickBot="1" x14ac:dyDescent="0.3">
      <c r="B197" s="2" t="s">
        <v>73</v>
      </c>
      <c r="C197" s="3" t="s">
        <v>19</v>
      </c>
      <c r="D197" s="3" t="s">
        <v>74</v>
      </c>
      <c r="E197" s="5">
        <v>5</v>
      </c>
    </row>
    <row r="198" spans="2:5" ht="15.75" thickBot="1" x14ac:dyDescent="0.3">
      <c r="B198" s="2" t="s">
        <v>118</v>
      </c>
      <c r="C198" s="2" t="s">
        <v>92</v>
      </c>
      <c r="D198" s="3" t="s">
        <v>93</v>
      </c>
      <c r="E198" s="5">
        <v>5</v>
      </c>
    </row>
    <row r="199" spans="2:5" ht="15.75" thickBot="1" x14ac:dyDescent="0.3">
      <c r="B199" s="2" t="s">
        <v>78</v>
      </c>
      <c r="C199" s="2" t="s">
        <v>23</v>
      </c>
      <c r="D199" s="3" t="s">
        <v>24</v>
      </c>
      <c r="E199" s="5">
        <v>15</v>
      </c>
    </row>
    <row r="200" spans="2:5" ht="15.75" thickBot="1" x14ac:dyDescent="0.3">
      <c r="B200" s="2" t="s">
        <v>79</v>
      </c>
      <c r="C200" s="3" t="s">
        <v>21</v>
      </c>
      <c r="D200" s="3" t="s">
        <v>22</v>
      </c>
      <c r="E200" s="5">
        <v>15</v>
      </c>
    </row>
    <row r="201" spans="2:5" ht="15.75" thickBot="1" x14ac:dyDescent="0.3">
      <c r="B201" s="2" t="s">
        <v>76</v>
      </c>
      <c r="C201" s="3" t="s">
        <v>33</v>
      </c>
      <c r="D201" s="3" t="s">
        <v>34</v>
      </c>
      <c r="E201" s="5">
        <v>1</v>
      </c>
    </row>
    <row r="202" spans="2:5" ht="15.75" thickBot="1" x14ac:dyDescent="0.3">
      <c r="B202" s="2" t="s">
        <v>75</v>
      </c>
      <c r="C202" s="3" t="s">
        <v>26</v>
      </c>
      <c r="D202" s="3" t="s">
        <v>27</v>
      </c>
      <c r="E202" s="5">
        <v>1</v>
      </c>
    </row>
    <row r="203" spans="2:5" ht="15.75" thickBot="1" x14ac:dyDescent="0.3">
      <c r="B203" s="6"/>
      <c r="C203" s="6"/>
      <c r="D203" s="6"/>
      <c r="E203" s="10">
        <f>SUM(E185:E202)</f>
        <v>235</v>
      </c>
    </row>
    <row r="206" spans="2:5" ht="15.75" thickBot="1" x14ac:dyDescent="0.3"/>
    <row r="207" spans="2:5" x14ac:dyDescent="0.25">
      <c r="B207" s="69" t="s">
        <v>82</v>
      </c>
      <c r="C207" s="70"/>
      <c r="D207" s="71"/>
    </row>
    <row r="208" spans="2:5" ht="15.75" thickBot="1" x14ac:dyDescent="0.3">
      <c r="B208" s="72"/>
      <c r="C208" s="73"/>
      <c r="D208" s="74"/>
    </row>
    <row r="209" spans="2:4" ht="15.75" thickBot="1" x14ac:dyDescent="0.3">
      <c r="B209" s="65" t="s">
        <v>2</v>
      </c>
      <c r="C209" s="66" t="s">
        <v>83</v>
      </c>
      <c r="D209" s="67" t="s">
        <v>6</v>
      </c>
    </row>
    <row r="210" spans="2:4" ht="15.75" thickBot="1" x14ac:dyDescent="0.3">
      <c r="B210" s="26" t="s">
        <v>84</v>
      </c>
      <c r="C210" s="27"/>
      <c r="D210" s="28"/>
    </row>
    <row r="211" spans="2:4" ht="15.75" thickBot="1" x14ac:dyDescent="0.3">
      <c r="B211" s="17" t="s">
        <v>39</v>
      </c>
      <c r="C211" s="18" t="s">
        <v>40</v>
      </c>
      <c r="D211" s="29">
        <v>5</v>
      </c>
    </row>
    <row r="212" spans="2:4" ht="15.75" thickBot="1" x14ac:dyDescent="0.3">
      <c r="B212" s="2" t="s">
        <v>41</v>
      </c>
      <c r="C212" s="3" t="s">
        <v>99</v>
      </c>
      <c r="D212" s="4">
        <v>5</v>
      </c>
    </row>
    <row r="213" spans="2:4" ht="15.75" thickBot="1" x14ac:dyDescent="0.3">
      <c r="B213" s="2" t="s">
        <v>46</v>
      </c>
      <c r="C213" s="3" t="s">
        <v>47</v>
      </c>
      <c r="D213" s="4">
        <v>5</v>
      </c>
    </row>
    <row r="214" spans="2:4" ht="15.75" thickBot="1" x14ac:dyDescent="0.3">
      <c r="B214" s="17" t="s">
        <v>119</v>
      </c>
      <c r="C214" s="18" t="s">
        <v>122</v>
      </c>
      <c r="D214" s="29">
        <v>5</v>
      </c>
    </row>
    <row r="215" spans="2:4" ht="15.75" thickBot="1" x14ac:dyDescent="0.3">
      <c r="B215" s="2" t="s">
        <v>120</v>
      </c>
      <c r="C215" s="3" t="s">
        <v>123</v>
      </c>
      <c r="D215" s="4">
        <v>5</v>
      </c>
    </row>
    <row r="216" spans="2:4" ht="15.75" thickBot="1" x14ac:dyDescent="0.3">
      <c r="B216" s="2" t="s">
        <v>121</v>
      </c>
      <c r="C216" s="3" t="s">
        <v>124</v>
      </c>
      <c r="D216" s="4">
        <v>1</v>
      </c>
    </row>
    <row r="217" spans="2:4" ht="15.75" thickBot="1" x14ac:dyDescent="0.3">
      <c r="B217" s="2" t="s">
        <v>100</v>
      </c>
      <c r="C217" s="3" t="s">
        <v>101</v>
      </c>
      <c r="D217" s="4">
        <v>1</v>
      </c>
    </row>
    <row r="218" spans="2:4" ht="15.75" thickBot="1" x14ac:dyDescent="0.3">
      <c r="B218" s="2" t="s">
        <v>102</v>
      </c>
      <c r="C218" s="3" t="s">
        <v>103</v>
      </c>
      <c r="D218" s="4">
        <v>1</v>
      </c>
    </row>
    <row r="219" spans="2:4" ht="15.75" thickBot="1" x14ac:dyDescent="0.3">
      <c r="B219" s="2" t="s">
        <v>104</v>
      </c>
      <c r="C219" s="3" t="s">
        <v>105</v>
      </c>
      <c r="D219" s="4">
        <v>1</v>
      </c>
    </row>
    <row r="220" spans="2:4" ht="15.75" thickBot="1" x14ac:dyDescent="0.3">
      <c r="B220" s="2" t="s">
        <v>106</v>
      </c>
      <c r="C220" s="3" t="s">
        <v>107</v>
      </c>
      <c r="D220" s="4">
        <v>1</v>
      </c>
    </row>
    <row r="221" spans="2:4" ht="15.75" thickBot="1" x14ac:dyDescent="0.3">
      <c r="B221" s="2" t="s">
        <v>56</v>
      </c>
      <c r="C221" s="3" t="s">
        <v>57</v>
      </c>
      <c r="D221" s="4">
        <v>1</v>
      </c>
    </row>
    <row r="222" spans="2:4" ht="15.75" thickBot="1" x14ac:dyDescent="0.3">
      <c r="B222" s="21" t="s">
        <v>80</v>
      </c>
      <c r="C222" s="31"/>
      <c r="D222" s="14"/>
    </row>
    <row r="223" spans="2:4" ht="15.75" thickBot="1" x14ac:dyDescent="0.3">
      <c r="B223" s="2" t="s">
        <v>49</v>
      </c>
      <c r="C223" s="3" t="s">
        <v>50</v>
      </c>
      <c r="D223" s="4">
        <v>1</v>
      </c>
    </row>
    <row r="224" spans="2:4" ht="15.75" thickBot="1" x14ac:dyDescent="0.3">
      <c r="B224" s="2" t="s">
        <v>53</v>
      </c>
      <c r="C224" s="3" t="s">
        <v>48</v>
      </c>
      <c r="D224" s="4">
        <v>1</v>
      </c>
    </row>
    <row r="225" spans="2:4" ht="15.75" thickBot="1" x14ac:dyDescent="0.3">
      <c r="B225" s="2" t="s">
        <v>51</v>
      </c>
      <c r="C225" s="3" t="s">
        <v>52</v>
      </c>
      <c r="D225" s="4">
        <v>1</v>
      </c>
    </row>
    <row r="226" spans="2:4" ht="15.75" thickBot="1" x14ac:dyDescent="0.3">
      <c r="B226" s="30"/>
      <c r="C226" s="30"/>
      <c r="D226" s="10">
        <f>SUM(D211:D225)</f>
        <v>34</v>
      </c>
    </row>
  </sheetData>
  <mergeCells count="60">
    <mergeCell ref="B107:F107"/>
    <mergeCell ref="B104:F104"/>
    <mergeCell ref="B98:F98"/>
    <mergeCell ref="B92:F92"/>
    <mergeCell ref="B118:E118"/>
    <mergeCell ref="F116:F117"/>
    <mergeCell ref="B5:E5"/>
    <mergeCell ref="B16:E16"/>
    <mergeCell ref="B21:E21"/>
    <mergeCell ref="B22:E22"/>
    <mergeCell ref="B116:B117"/>
    <mergeCell ref="C116:C117"/>
    <mergeCell ref="D116:D117"/>
    <mergeCell ref="E116:E117"/>
    <mergeCell ref="B90:G90"/>
    <mergeCell ref="B115:H115"/>
    <mergeCell ref="H116:H117"/>
    <mergeCell ref="B105:C105"/>
    <mergeCell ref="B61:F61"/>
    <mergeCell ref="B72:F72"/>
    <mergeCell ref="B77:F77"/>
    <mergeCell ref="B78:F78"/>
    <mergeCell ref="F144:F145"/>
    <mergeCell ref="G144:G145"/>
    <mergeCell ref="D144:D145"/>
    <mergeCell ref="B142:G143"/>
    <mergeCell ref="B123:E123"/>
    <mergeCell ref="B126:E126"/>
    <mergeCell ref="B128:E128"/>
    <mergeCell ref="C144:C145"/>
    <mergeCell ref="B144:B145"/>
    <mergeCell ref="B146:D146"/>
    <mergeCell ref="B158:D158"/>
    <mergeCell ref="B2:F2"/>
    <mergeCell ref="B3:F3"/>
    <mergeCell ref="B50:C50"/>
    <mergeCell ref="B41:C41"/>
    <mergeCell ref="B47:C47"/>
    <mergeCell ref="B48:C48"/>
    <mergeCell ref="B32:F32"/>
    <mergeCell ref="B33:F33"/>
    <mergeCell ref="B35:C35"/>
    <mergeCell ref="B58:G58"/>
    <mergeCell ref="B59:G59"/>
    <mergeCell ref="B89:G89"/>
    <mergeCell ref="G116:G117"/>
    <mergeCell ref="E144:E145"/>
    <mergeCell ref="C173:E173"/>
    <mergeCell ref="C174:E174"/>
    <mergeCell ref="C176:E176"/>
    <mergeCell ref="C166:F166"/>
    <mergeCell ref="C167:E167"/>
    <mergeCell ref="C168:E168"/>
    <mergeCell ref="C170:E170"/>
    <mergeCell ref="C171:E171"/>
    <mergeCell ref="B207:D208"/>
    <mergeCell ref="B184:D184"/>
    <mergeCell ref="B192:C192"/>
    <mergeCell ref="B194:D194"/>
    <mergeCell ref="B182:E18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8" orientation="portrait" horizontalDpi="0" verticalDpi="0" r:id="rId1"/>
  <rowBreaks count="3" manualBreakCount="3">
    <brk id="54" max="16383" man="1"/>
    <brk id="112" max="7" man="1"/>
    <brk id="1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DAVID TARAZONA ALVA</cp:lastModifiedBy>
  <cp:lastPrinted>2020-08-28T16:16:23Z</cp:lastPrinted>
  <dcterms:created xsi:type="dcterms:W3CDTF">2019-06-12T17:18:03Z</dcterms:created>
  <dcterms:modified xsi:type="dcterms:W3CDTF">2020-09-14T19:06:11Z</dcterms:modified>
</cp:coreProperties>
</file>